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110 Affiliate/000 Exhibits/"/>
    </mc:Choice>
  </mc:AlternateContent>
  <xr:revisionPtr revIDLastSave="72" documentId="13_ncr:1_{2678D401-7089-49BD-9002-A40CC337D55A}" xr6:coauthVersionLast="47" xr6:coauthVersionMax="47" xr10:uidLastSave="{3D3ECE36-F59C-4D30-8DEA-93D241E193E0}"/>
  <bookViews>
    <workbookView xWindow="28680" yWindow="-120" windowWidth="29040" windowHeight="15840" xr2:uid="{823DE31E-6831-4885-BBF2-A4B0557B14D3}"/>
  </bookViews>
  <sheets>
    <sheet name="2023 CAM - Corporate Services" sheetId="1" r:id="rId1"/>
    <sheet name="2023 CAM - IT" sheetId="2" r:id="rId2"/>
    <sheet name="2023 CAM - Customer" sheetId="3" r:id="rId3"/>
  </sheets>
  <definedNames>
    <definedName name="_xlnm._FilterDatabase" localSheetId="0" hidden="1">'2023 CAM - Corporate Services'!$A$6:$I$237</definedName>
    <definedName name="_xlnm._FilterDatabase" localSheetId="2" hidden="1">'2023 CAM - Customer'!$A$6:$I$234</definedName>
    <definedName name="_xlnm._FilterDatabase" localSheetId="1" hidden="1">'2023 CAM - IT'!$A$6:$I$60</definedName>
    <definedName name="_xlnm.Print_Area" localSheetId="0">'2023 CAM - Corporate Services'!$A$1:$I$154</definedName>
    <definedName name="_xlnm.Print_Area" localSheetId="1">'2023 CAM - IT'!$A$1:$I$60</definedName>
    <definedName name="_xlnm.Print_Titles" localSheetId="0">'2023 CAM - Corporate Services'!$1:$6</definedName>
    <definedName name="_xlnm.Print_Titles" localSheetId="2">'2023 CAM - Customer'!$1:$6</definedName>
    <definedName name="_xlnm.Print_Titles" localSheetId="1">'2023 CAM - IT'!$1:$6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 i="3" l="1"/>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4" i="1"/>
  <c r="C153" i="1"/>
  <c r="C152" i="1"/>
  <c r="C151" i="1"/>
  <c r="C150" i="1"/>
  <c r="C149" i="1"/>
  <c r="C146" i="1"/>
  <c r="C145" i="1"/>
  <c r="C144" i="1"/>
  <c r="C143" i="1"/>
  <c r="C142" i="1"/>
  <c r="C141" i="1"/>
  <c r="C140" i="1"/>
  <c r="C138" i="1"/>
  <c r="C137" i="1"/>
  <c r="C136" i="1"/>
  <c r="C135" i="1"/>
  <c r="C134" i="1"/>
  <c r="C133" i="1"/>
  <c r="C132" i="1"/>
  <c r="C131" i="1"/>
  <c r="C130"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alcChain>
</file>

<file path=xl/sharedStrings.xml><?xml version="1.0" encoding="utf-8"?>
<sst xmlns="http://schemas.openxmlformats.org/spreadsheetml/2006/main" count="1794" uniqueCount="842">
  <si>
    <t>Appendix A: Corporate Services</t>
  </si>
  <si>
    <t>Cost Center</t>
  </si>
  <si>
    <t>Cost Center Name</t>
  </si>
  <si>
    <t>Function</t>
  </si>
  <si>
    <t>Major Activities / Cost Center Overview</t>
  </si>
  <si>
    <t>Assignment Method</t>
  </si>
  <si>
    <t>Basis of Assignment</t>
  </si>
  <si>
    <t>Type of Charge</t>
  </si>
  <si>
    <t>Allocation Driver</t>
  </si>
  <si>
    <t>CERC Finance</t>
  </si>
  <si>
    <t>Finance &amp; Accounting</t>
  </si>
  <si>
    <t>Costs associated with CenterPoint Energy Resources Corporation Finance including audit and legal fees associated with the issuance of debt.</t>
  </si>
  <si>
    <t>Direct charges are tracked and charged directly to the applicable business unit.
Assignable internal labor charges are billed directly to the applicable business unit. 
Other costs are assigned based on total assets of the CERC business units.</t>
  </si>
  <si>
    <t>Assigned to CenterPoint Energy Resources companies only.  Based on a review of the activities of this cost center, most services can be classified as financial services provided on behalf of the CERC business units (internal organizations). The costs of the department which cannot be direct billed are assigned based on the total CenterPoint Energy Resources Corporation assets per business unit.</t>
  </si>
  <si>
    <t>Allocation</t>
  </si>
  <si>
    <t>Assets</t>
  </si>
  <si>
    <t>CERC Insurance</t>
  </si>
  <si>
    <t>Other Corp - Finance</t>
  </si>
  <si>
    <t>Costs associated with CenterPoint Energy Resources Corporation insurance.</t>
  </si>
  <si>
    <t>Direct charges are tracked and charged directly to the applicable business unit.
Assignable internal labor charges are billed directly to the applicable business unit. 
All remaining cost are assigned based on CERC operating expense (less fuel).</t>
  </si>
  <si>
    <t xml:space="preserve">Assigned to CenterPoint Energy Resources Companies only.  Based on a review of the activities of this cost center, most services/costs can be classified as insurance.  Therefore, the fixed distribution should be correlated to the size, complexity and activity level of the business units’ operations.  The fixed distribution percentage selected is based on the amount of operating expenses per CERC business unit, less fuel costs.  Fuel costs are excluded as for most entities these costs are pass-through items and recoveries are timely.  This measure is a reasonable proxy for the relative transaction volumes and activity levels of each business unit. </t>
  </si>
  <si>
    <t>Operating Expenses (less fuel)</t>
  </si>
  <si>
    <t>CERC Directors/Officers</t>
  </si>
  <si>
    <t>Insurance for directors and officers of CenterPoint Energy Resources Corporation.
Contracted payments for former officers and directors.</t>
  </si>
  <si>
    <t>Direct charges are tracked and charged directly to the applicable CERC business unit. 
Assignable internal labor charges are billed directly to the applicable CERC business unit. 
Other costs are assigned based on total assets of the CERC business units.</t>
  </si>
  <si>
    <t>The primary responsibility of this corporate center is to provide insurance for directors and officers for CenterPoint  Energy Resources Corporation. The remaining costs of the department which cannot be direct billed (primarily directors and officers insurance costs) are assigned based on the total CenterPoint Energy Resources Corporation assets per business unit.</t>
  </si>
  <si>
    <t xml:space="preserve">President and Chief Executive Officer </t>
  </si>
  <si>
    <t>Senior Executive Office</t>
  </si>
  <si>
    <t xml:space="preserve">General activities and costs to support the office of the CEO such as salaries of the CEO and an executive assistant. 
Oversees operations and strategic direction of the company </t>
  </si>
  <si>
    <t>Direct charges are tracked and charged directly to the applicable business unit.
Assignable internal labor charges are billed directly to the applicable business unit. 
All other costs are assigned based on Composite Ratio Formula.</t>
  </si>
  <si>
    <t>Activities of this cost center primarily relate to providing support and interfacing with the board of directors and external entities such as stockholders, the investment community, customers and regulators. The costs incurred are by the Service Company on behalf of its affiliates. Therefore, the costs are assigned based on Composite Ratio Formula.</t>
  </si>
  <si>
    <t>Composite Ratio</t>
  </si>
  <si>
    <t>President &amp; Chief Operating Officer</t>
  </si>
  <si>
    <t xml:space="preserve">General activities and costs to support the office of the COO such as salaries of the COO and an executive assistant.
Oversees operations and strategic direction of the company </t>
  </si>
  <si>
    <t>Chief Financial Officer</t>
  </si>
  <si>
    <t xml:space="preserve">General activities and costs to support the office of the CFO such as salaries of the CFO and an executive assistant.
Oversees the financial &amp; accounting operations and financial strategic direction of the company </t>
  </si>
  <si>
    <t>Based on a review of the activities of this cost center, most services can be classified as financial services with an emphasis on financial compilation, review, planning and management.  The costs incurred are by the Service Company on behalf of its affiliates. Therefore, the costs are assigned based on Composite Ratio Formula.</t>
  </si>
  <si>
    <t>Financial Planning &amp; Performance Management</t>
  </si>
  <si>
    <t>Planning and business unit performance reviews.
Financial forecasting.
Development of plans and goals.</t>
  </si>
  <si>
    <t>Direct charges are tracked and charged directly to the applicable business unit. 
Assignable internal labor charges are billed directly to the applicable business unit.
All other costs are assigned based on Composite Ratio Formula.</t>
  </si>
  <si>
    <t>Based on a review of the activities of this cost center, most services can be classified as financial services with an emphasis on one year and five-year financial forecast compilation and analysis. The costs incurred are by the Service Company on behalf of its affiliates. Therefore, the costs are assigned based on Composite Ratio Formula.</t>
  </si>
  <si>
    <t>Finance Process Improvement</t>
  </si>
  <si>
    <t>General activities and costs to support corporate and business units.  Assistance to business units in the development of strategies. Economic and financial analysis of business unit and corporate strategies.</t>
  </si>
  <si>
    <t>Based on a review of the activities of this cost center, most services/costs have an emphasis on financial and economic analysis of business unit and corporate finance strategies to improve the profitability of the business units (internal organizations). The costs incurred are by the Service Company on behalf of its affiliates. Therefore, the costs are assigned based on Composite Ratio Formula.</t>
  </si>
  <si>
    <t>Corporate Communications</t>
  </si>
  <si>
    <t>Corporate Communications / Community Relations &amp; Security</t>
  </si>
  <si>
    <t>The Corporate Communications department is responsible for employee communications related to Corporate email (Message Builder), Corporate intranet (CNP Today), External website (CenterPointEnergy.com), Newsletters (CNP Weekly), Financial communications (Annual Report), Media relations, Video production, and Presentation Readiness Enhancement Program.</t>
  </si>
  <si>
    <t>Direct charges are tracked and charged directly to the applicable business unit.
Assignable internal labor charges are billed directly to the applicable business unit. 
General communication and costs are assigned based on asset values.
Communication Governance associated costs are allocated on the composite ratio.
Employee communications are assigned based on number of employees.</t>
  </si>
  <si>
    <t xml:space="preserve">Based on a review of the activities of this cost center, services relate to media, financial audiences, employee communications and the community at large.  </t>
  </si>
  <si>
    <t>Direct</t>
  </si>
  <si>
    <t>Directly Assigned</t>
  </si>
  <si>
    <t>Corporate Transactions, Commercial &amp; Finance</t>
  </si>
  <si>
    <t>Legal</t>
  </si>
  <si>
    <t xml:space="preserve">The Corporate Legal team is primarily responsible for, and incurs costs related to, (i) maintaining compliance with securities and New York Stock Exchange laws and regulations, (ii) representing the Company in corporate transactions such as mergers, acquisitions and financings, (iii) supporting the finance and corporate communications organizations; (iv) overseeing matters of corporate governance, (v) maintaining accurate records relating to the legal entities in the CenterPoint Energy group of companies; (vi) directly supporting the legal aspects of the Company’s commercial contracting process; and (vii) providing guidance on commercial and contracting risks and issues. </t>
  </si>
  <si>
    <t>Direct Costs are tracked and billed to the Business Units through a billable hour rate.  All remaining amounts are cleared monthly based on planned activities.</t>
  </si>
  <si>
    <t>The hourly rate is calculated by dividing the annual budget by the number of hours available for billing.  Hours are billed each month as directly attributable to each Business Unit.  Any over/under cost recovery each month is allocated to Business Units in proportion to their annual planned billings.</t>
  </si>
  <si>
    <t>Central Legal</t>
  </si>
  <si>
    <t>Central Legal captures general activities and costs incurred by the office of Senior Executive Legal such as salaries of the Senior Executive and an executive assistant.</t>
  </si>
  <si>
    <t>Direct charges are tracked and charged directly to the applicable business unit.  
Assignable internal labor charges are billed directly to the applicable business unit.
All other costs are assigned based on Composite Ratio Formula.</t>
  </si>
  <si>
    <t>The costs represent support associated with legal activities which support all the business units. The costs incurred are by the Service Company on behalf of its affiliates. Therefore, the costs are assigned based on Composite Ratio Formula.</t>
  </si>
  <si>
    <t>Process Improvement</t>
  </si>
  <si>
    <t>General activities and costs to support corporate and business units.  
Assistance to business units in the development of strategies.
Economic and financial analysis of business unit and corporate strategies.</t>
  </si>
  <si>
    <t>Based on a review of the activities of this cost center, most services/costs have an emphasis on financial and economic analysis of business unit and corporate strategies to improve the profitability of the business units (internal organizations). The costs incurred are by the Service Company on behalf of its affiliates. Therefore, the costs are assigned based on Composite Ratio Formula.</t>
  </si>
  <si>
    <t>Environmental Services &amp; Compliance</t>
  </si>
  <si>
    <t>General activities and costs incurred by the Environmental Services Office such as salary of the Environmental Services Director.
Management oversight of CEHE Environmental Services staff and operations.
Management oversight of Gas Operations Environmental Services staff and operations.
Management oversight of Indiana Electric and Generation Environmental Services staff and operations.
Coordination with Environmental Programs Manager regarding support and oversight of Environmental projects not managed directly by CEHE and Gas Operations including legacy and federal/state superfund sites. 
Assist with environmental litigation, risk management, regulatory relations and contractual language reviews.</t>
  </si>
  <si>
    <t>Direct charges are tracked and charged directly to the applicable business unit \ project.  
Assignable internal labor charges are billed directly to the applicable business unit \ project.
All other costs are assigned based on Composite Ratio Formula.</t>
  </si>
  <si>
    <t>The majority of the costs incurred by this cost center are labor related.  It includes time spent managing environmental compliance activities which support Service Company departments as well as Operations and Engineering departments within the business units including management oversight of each business unit’s environmental operations.  Costs not specifically incurred for projects are allocated based on the Composite Ratio Formula.</t>
  </si>
  <si>
    <t>Accounts Payable</t>
  </si>
  <si>
    <t>Accounts Payable provides three (3) services which include: automated invoice processing, for all invoices processed via electronic payment, manual invoice processing for invoices manually entered into SAP by the central A/P staff, and special payment runs, authorized only in an emergency outside of normal payment runs (7:00 a.m. and 1:00 p.m.)</t>
  </si>
  <si>
    <t>Method of invoice entry into the accounts payable system
Number of line item transactions
Billable Hours
A portion of Accounts Payable allocations are capitalized  to each business unit utilizing  its services since the materials &amp; supplies and contract services used to build plant assets could  not be paid for without this function</t>
  </si>
  <si>
    <t xml:space="preserve">A/P provides three (3) transaction driven services, each with its own fixed annual rate.  They are:  Manual Invoice Processing, Automated Invoice Processing, and Special Payment Runs.
Emergency payments (requiring special payment run) are billed at a flat rate of $250 per payment.
Manual and Automated Invoice Processing services are billed to a client (monthly) based on the number of transactions times the service rate.
Individual service rates are determined annually by calculating the total annual cost of providing a given service by the number of annual transactions estimated for the service.
The estimated number of annual transactions is determined by historical precedent, modified by projected levels of future activity.
Billable Hour Service - Workflow invoices that require a processing type change.
After determining  the planned service levels by company, capital allocations to construction overhead are calculated using the ratio of annual budgeted spend by company for capital materials &amp; supplies and contract services compared to non-capital spend. 
Residual O&amp;M amounts are cleared monthly based on planned dollars for activities. </t>
  </si>
  <si>
    <t>Texas State Relations</t>
  </si>
  <si>
    <t>Government Affairs</t>
  </si>
  <si>
    <t>General activities and costs to primarily support the Texas state government relations department including salaries of department employees, administrative services, state legislative advocacy costs, legislative consulting and advisor costs and travel costs, etc.
Lobbying activities related to electric and natural gas industries’ regulation, environmental issues, taxes, land use issues, tort reform, ethics, etc.</t>
  </si>
  <si>
    <t>Direct charges are tracked and charged directly to the applicable business unit.
Assignable internal labor charges are billed directly to the applicable business unit. 
All other costs are associated with legislative advocacy which is assigned based on assets.</t>
  </si>
  <si>
    <t xml:space="preserve">Activities relate to primarily to Texas state legislative advocacy and are billed to the applicable business unit. Costs are assigned to business units operating in Texas based on assets. </t>
  </si>
  <si>
    <t>Federal Relations</t>
  </si>
  <si>
    <t>General activities and costs to support Federal government relations activities including legislative advocacy costs, legislative consulting and advisor costs and travel costs, etc.
Lobbying activities related to industry regulation, environmental issues, taxes, pipeline safety, federal land issues, natural gas production, etc.</t>
  </si>
  <si>
    <t xml:space="preserve">Direct charges are tracked and charged directly to the applicable business unit.
Assignable internal labor charges are billed directly to the applicable business unit. 
All other costs are associated with legislative advocacy which is assigned based on assets. </t>
  </si>
  <si>
    <t xml:space="preserve">Activities relate to Federal legislative advocacy which directly benefits all business units.  Costs are assigned to business units based on assets.  </t>
  </si>
  <si>
    <t>Local Relations</t>
  </si>
  <si>
    <t>General activities and administrative costs to support the Houston area (local) government relations department including salaries of department employees, advocacy, and operations support activities costs.
Support activities related to electric and natural gas delivery industry, environmental issues, land use issues, taxes, franchise fees, operational ordinances, etc. with local regulations.</t>
  </si>
  <si>
    <t xml:space="preserve">The activities of this cost center relate to operations support and advocacy with local governments and are billed to the applicable business unit. Costs are assigned to business units based on assets. </t>
  </si>
  <si>
    <t>Remittance Processing</t>
  </si>
  <si>
    <t>CNP Remittance Processing will provide the following services:
*Open, process, and create deposits for all payments received. 
*Update, research and correct customer accounts as required, for all payments received via US Mail, Courier, ACH, Wire, EFT or any payments received with an electronic transmission from authorized third party vendors.
*Resolve discrepancies in customer accounts (payments), bank deposits, balance sheets and General Ledger entries created by Remittance.
*Reconcile Remittance BAI (Bank Administration Institute) files, bank deposits, and general ledger entries.</t>
  </si>
  <si>
    <t>Paper Processing is billed on a standard unit cost basis.
Remittance Processing Research and Resolution is billed hourly. 
Direct Client Incurred: Third party charges for payment collections (CheckFree, BillMatrix, etc.) are charged directly to the Business Unit.</t>
  </si>
  <si>
    <t>The hourly rate is calculated by dividing the annual budget by the number of hours available for billing.  Hours are billed each month as directly attributable to each Business Unit.  Any over/under cost recovery each month is allocated to the Business Units in proportion to their annual planned billings.</t>
  </si>
  <si>
    <t>Compliance</t>
  </si>
  <si>
    <t>The Legal Compliance Office is primarily responsible for, and incurs costs related to implementing and overseeing the ethics and compliance function for the Company including training, the ethics and compliance code, investigations, compliance with certain legislative and regulatory requirements including the amendments to the federal sentencing guidelines, ethics and compliance risk assessment, Concerns Helpline, quarterly reports to the Audit Committee of the Board of Directors, communications, roundtable discussions, conflict of interest questionnaire and auditing and monitoring of the program.</t>
  </si>
  <si>
    <t xml:space="preserve">The costs incurred by Compliance are on behalf of its affiliates and support all the business units. Therefore, the costs are assigned based on Composite Ratio Formula.  </t>
  </si>
  <si>
    <t>Community Relations</t>
  </si>
  <si>
    <t>General activities and cost incurred to support and retain community relations including salaries of department employees and costs associated with educational outreach, volunteer initiatives, philanthropy, and safety education.</t>
  </si>
  <si>
    <t>Direct Costs are tracked and billed directly to the Business Units through billable hour rate.  All remaining amounts are cleared monthly based on planned activities.</t>
  </si>
  <si>
    <t>The costs represent support associated with community programs and activities which support all the business units. The costs incurred are by the Service Company on behalf of its affiliates. Direct program costs are billed through a billable hour rate, which is calculated by dividing the annual budget by the number of hours available for billing.  Hours are billed each month as directly attributable to each Business Unit.  Any over/under cost recovery each month is allocated to Business Units in proportion to their annual planned billings.</t>
  </si>
  <si>
    <t>Financial Accounting Systems and Processes</t>
  </si>
  <si>
    <t xml:space="preserve">General activities and costs associated with the use of financial systems and processes identified with accounting services by Strategic Business Units.   </t>
  </si>
  <si>
    <t>Direct charges are tracked and charged directly to the applicable business unit, such as labor costs associated with accounting research specific to the business unit.
All remaining cost are assigned based on operating expense (less fuel).</t>
  </si>
  <si>
    <t xml:space="preserve">Based on a review of the activities of this cost center, most services/costs can be classified as accounting services with an emphasis on financial systems and processes on behalf of the business (internal organizations).  Therefore, the fixed distribution should be correlated to the size, complexity and activity level of the business units’ operations.  The fixed distribution percentage selected is based on the amount of operating expenses per business unit, less fuel costs.  Fuel  costs are excluded as for most entities these costs are pass-through items and recoveries are timely. This measure is a reasonable proxy for the relative transaction volumes and activity levels of each business unit. </t>
  </si>
  <si>
    <t>IN/OH Rates/Regulatory</t>
  </si>
  <si>
    <t>Regulatory</t>
  </si>
  <si>
    <t>Support activities and analysis in dockets for regulatory policy rulemaking.
Coordinate rate proceedings and other technical filings.</t>
  </si>
  <si>
    <t xml:space="preserve">Direct charges are tracked and charged directly to the applicable business unit.
Assignable internal labor charges are billed directly to the applicable business unit. </t>
  </si>
  <si>
    <t xml:space="preserve">Activities relate to Rates/Regulatory which directly benefits all business units in IN/OH.  Costs are assigned to business units based on customer count. </t>
  </si>
  <si>
    <t>Customer Count</t>
  </si>
  <si>
    <t>IN/OH Regulatory Relations &amp; Policy</t>
  </si>
  <si>
    <t>Coordinate development and implementation of Regulatory strategy for IN/OH.
Assist with development of governmental policy and strategy for IN/OH.
Coordinate dockets for regulatory policy rulemaking for IN/OH.</t>
  </si>
  <si>
    <t xml:space="preserve">Direct charges are billed directly to the applicable business units.
Assignable internal labor charges are assigned directly to the applicable business units. </t>
  </si>
  <si>
    <t>Activities relate to Regulatory Relations &amp; Policy which directly benefits all business units in IN/OH.  Costs are assigned to business units based on customer count.</t>
  </si>
  <si>
    <t>IN Local Relations</t>
  </si>
  <si>
    <t>General activities and administrative costs to support the Indiana (local) government relations department including salaries of department employees, advocacy, and legislative consulting costs.
Support activities related to electric and natural gas delivery industry, environmental issues, land use issues, taxes, franchise fees, operational ordinances, etc. with local regulations.</t>
  </si>
  <si>
    <t xml:space="preserve">Activities relate to Local Relation which directly benefits all business units in Indiana.  Costs are assigned to business units based on assets.  </t>
  </si>
  <si>
    <t>IN/OH VP Govt Affairs</t>
  </si>
  <si>
    <t>General activities and costs to primarily support the IN/OH state government relations department including salaries of department employees, administrative services, state legislative advocacy costs, legislative consulting and advisor costs and travel costs, etc.
General activities and administrative costs to support the OH local government relations department including salaries of department employees, advocacy, and legislative consulting costs
Lobbying activities related to electric and natural gas industries’ regulation, environmental issues, taxes, land use issues, tort reform, ethics, etc.</t>
  </si>
  <si>
    <t xml:space="preserve">Activities relate to Government Affairs which directly benefits all business units in IN/OH.  Costs are assigned to business units based on assets.  </t>
  </si>
  <si>
    <t>Strategic Planning</t>
  </si>
  <si>
    <t>General activities and costs to support strategic planning for corporate and business units such as salaries of strategic planning department employees, secretarial services, consulting costs, etc.
Assistance to business units in the development of strategies.
Economic and financial analysis of business unit and corporate strategies.
Development and analysis of five-year strategic forecasts of business units.
Outside consulting costs related to the evaluation of strategic plans of business units and corporate.
Benchmarking.</t>
  </si>
  <si>
    <t xml:space="preserve">Based on a review of the activities of this cost center, most services/costs have an emphasis on financial and economic analysis of business unit and corporate strategies to improve the profitability of the business units (internal organizations). The costs incurred are by the Service Company on behalf of its affiliates. Therefore, the costs are assigned based on Composite Ratio Formula.  </t>
  </si>
  <si>
    <t>Financial Services</t>
  </si>
  <si>
    <t>Financial Services general costs such as labor and supplies associated with management oversight of the execution of goals and initiatives for the transactional areas of finance, which include Electric Billing, Remittance Processing, Accounts Payable, Corporate Disbursements and the OnePay card program.</t>
  </si>
  <si>
    <t>Costs are assigned based on assets of the business units.</t>
  </si>
  <si>
    <t>Cost are allocated based on assets to the business units by the Financial Services functions.</t>
  </si>
  <si>
    <t>Chief Accounting Officer</t>
  </si>
  <si>
    <t>General activities and costs to support the office of the CAO such as salaries of the CAO and an executive assistant.
Oversees the accounting operations and financial planning &amp; performance measurement of the company.</t>
  </si>
  <si>
    <t>Based on a review of the activities of this cost center, most services can be classified as financial services with an emphasis on financial compilation, review, planning and management provided. The costs incurred are by the Service Company on behalf of its affiliates. Therefore, the costs are assigned based on Composite Ratio Formula.</t>
  </si>
  <si>
    <t>Financial Reporting / Corporate Accounting</t>
  </si>
  <si>
    <t>Compilation of internal and external financial reports.
Financial analysis of results of operations.
SEC compliance reporting.
Accounting support of financing activities.
Perform due diligence reviews for acquisitions and provide accounting guidance for proposed transactions.</t>
  </si>
  <si>
    <t>Direct charges are tracked and charged directly to the applicable business unit, such as labor costs associated with accounting research specific to the business unit. All other costs are assigned based on Composite Ratio Formula.</t>
  </si>
  <si>
    <t>Based on a review of the activities of this cost center, most services/costs can be classified as accounting services with an emphasis on financial compilation, financial statement and results analysis. The costs incurred are by the Service Company on behalf of its affiliates. Therefore, the costs are assigned based on Composite Ratio Formula.</t>
  </si>
  <si>
    <t>Federal Tax</t>
  </si>
  <si>
    <t>Compilation of federal tax returns.
Preparation of estimates and payment of federal taxes.
Calculation of federal current and deferred tax expense, current taxes payable and deferred tax liabilities.
Federal tax planning.
Coordination and response to internal revenue services inquiries and audits.
Preparation and maintenance of international tax data for accrual and dividend planning purposes.
Maintenance of tax systems. 
Perform due diligence reviews for proposed acquisitions.
Monitor proposed tax legislation and prepare appropriate responses.
Litigation support for federal tax issues.</t>
  </si>
  <si>
    <t xml:space="preserve">Direct charges are tracked and charged directly to the applicable business unit.
Assignable internal labor charges are billed directly to the applicable business unit. 
All remaining cost are assigned based on operating expense (less fuel). </t>
  </si>
  <si>
    <t xml:space="preserve">Based on a review of the activities of this cost center, most services/costs can be classified as financial services with an emphasis on tax compilation, tax planning and audit inquiry costs provided/incurred on behalf of the business units (internal organizations).  Therefore, the fixed distribution should be correlated to the size, complexity and activity level of the business units’ operations.  The fixed distribution percentage selected is based on the amount of operating expenses per business unit, less fuel costs.  Fuel costs are excluded as for most entities these costs are pass-through items and recoveries are timely.  This measure is a reasonable proxy for the relative transaction volumes and activity levels of each business unit. </t>
  </si>
  <si>
    <t>Property Accounting</t>
  </si>
  <si>
    <t xml:space="preserve">Provides Property Accounting services in compliance with GAAP and FERC that include: Maintaining fixed asset records and associated accumulated depreciation, providing guidance in making capital and expense determinations, providing fixed asset accounting/reporting to support corporate, financial, operational and regulatory requirements, and managing internal controls related to fixed asset records and test controls in compliance with Sarbanes-Oxley. </t>
  </si>
  <si>
    <t>Direct  capital  activities and non-capital activities are billed to the business units through a billable hour rate.  Capital activities are determined based upon the capital related transactions being performed . All remaining amounts are cleared monthly based on planned activities.</t>
  </si>
  <si>
    <t>The hourly rate is calculated by dividing the annual budget by the number of hours available for billing.  Hours are tracked between direct capital activities, such as asset unitization transactions and automated transaction corrections, and non-capital related activities, each of which are billed directly attributable to each business unit.  Any over/under cost recovery each month is allocated to business units in proportion to their annual planned billings.</t>
  </si>
  <si>
    <t>Gas Cost Accounting</t>
  </si>
  <si>
    <t>Prepares monthly cost of gas and over/under journal entries, attests to income statement and balance sheet representation for cost of gas, and performs inventory accounting functions for Gas &amp; Electric Operations.</t>
  </si>
  <si>
    <t>Direct costs billed to the business units through a billable hour rate.  All remaining amounts are cleared monthly based on planned activities.</t>
  </si>
  <si>
    <t>Transaction &amp; Ad Valorem Tax</t>
  </si>
  <si>
    <t>Compilation of sales and use tax returns (excluding Minnegasco support).
Compilation of state income and franchise tax returns.
Preparation of estimates and payment of state income taxes.
Calculation of state current and deferred tax expense, current taxes payable and deferred tax liabilities.
State tax planning.
Coordination and response to state and local tax inquiries and audits. 
Prepare SFAS 109 accruals.
Perform due diligence reviews for proposed acquisitions and provide state income tax estimates for proposed acquisitions.
Monitor proposed tax legislation and prepare appropriate response.
Litigation support for state and local tax issues.</t>
  </si>
  <si>
    <t>Direct charges are tracked and charged directly to the applicable business unit.
Assignable internal labor charges are billed directly to the applicable business unit. 
All remaining cost are assigned based on operating expense (less fuel).</t>
  </si>
  <si>
    <t xml:space="preserve">Based on a review of the activities of this cost center, most services/costs can be classified as financial services with an emphasis on tax compilation and analysis and planning and audit inquiry costs provided/incurred on behalf of the business units (internal organizations).  Therefore, the fixed distribution should be correlated to the size, complexity and activity level of the business units’ operations.  The fixed distribution percentage selected is based on the amount of operating expenses per business unit, less fuel costs.  Fuel costs are excluded as for most entities these costs are pass-through items and recoveries are timely.  This measure is a reasonable proxy for the relative transaction volumes and activity levels of each business unit. </t>
  </si>
  <si>
    <t>Regulatory Reporting 125112</t>
  </si>
  <si>
    <t>Rate case support, regulatory reporting, general accounting.</t>
  </si>
  <si>
    <t>Hours are billed each month as directly attributable to each Business Unit.  Any over/under cost recovery each month is allocated to Business Units in proportion to their expected billings.</t>
  </si>
  <si>
    <t>Financial Accounting - Gas</t>
  </si>
  <si>
    <t>Responsible for preparing all revenue, volume and customer count related documents and reports primarily for Gas Operations.  This primarily includes unbilled revenue, city franchise fees, state gross receipts and RRC fees, interest on customer deposits, transportation, billing determinants and billing determinant rate adjustment reporting.</t>
  </si>
  <si>
    <t xml:space="preserve">Direct costs billed to the business units through a billable hour rate.  All remaining amounts are cleared monthly based on planned activities.			 		   			   </t>
  </si>
  <si>
    <t>Residential and Small Commercial Billing</t>
  </si>
  <si>
    <t>Transaction verification and processing for the electric revenue billing for residential, small commercial, and guard light premises.  Internal control balancing between systems and other Sarbanes-Oxley key controls are completed.</t>
  </si>
  <si>
    <t>Billable hour rate used to bill exception time for direct work outside core activities, otherwise charged entirely to CenterPoint Energy Houston Electric.</t>
  </si>
  <si>
    <t>Financial Accounting</t>
  </si>
  <si>
    <t>Performing general accounting functions such as accruals, amortizations, reconciliations, and attesting to financial data in compliance with GAAP, FERC, Sarbanes-Oxley and regulatory requirements.   Also includes a managerial accounting oversight function performed by the Cost Center Manager._x000B_</t>
  </si>
  <si>
    <t xml:space="preserve">Direct costs billed to the business units through a billable hour rate. Oversight activities billed as governance on a composite ratio.  All remaining amounts are cleared monthly based on planned activities.
</t>
  </si>
  <si>
    <t>VP Safety &amp; Technical Training</t>
  </si>
  <si>
    <t>Safety &amp; Training</t>
  </si>
  <si>
    <t xml:space="preserve">Insurance for directors and officers of CenterPoint Energy Resources Corporation.
Contracted payments for former officers and directors.
  </t>
  </si>
  <si>
    <t>Number of Employees</t>
  </si>
  <si>
    <t>Commercial Credit</t>
  </si>
  <si>
    <t>Provides professional services by assessing creditworthiness and the proper monitoring of credit limits and timeliness of collection of accounts receivable balances in order to minimize credit risk.</t>
  </si>
  <si>
    <t>OnePay Compliance/Admin</t>
  </si>
  <si>
    <t>Salaries and associated expenses for overseeing and monitoring expense reimbursement activities within the OnePay System.</t>
  </si>
  <si>
    <t>Direct charges are tracked and charged directly to the applicable business unit.
OnePay Administration related costs are assigned based on the total estimated volume of expense reports.</t>
  </si>
  <si>
    <t>Based on a review of the activities of this cost center, most services/costs can be classified as accounting services with an emphasis on accounting practice compliance. The annual cost of service for OnePay Administration is divided by total estimated volume of expense reports to determine the standard rate. Actual costs are calculated monthly by multiplying the standard rate times the actual expense report volume.  Costs related to compliance activities are assigned based on Composite Ratio Formula.</t>
  </si>
  <si>
    <t>Supply Chain Leadership</t>
  </si>
  <si>
    <t>Supply Chain</t>
  </si>
  <si>
    <t xml:space="preserve">General activities and costs to support the office of the Division Vice President Business &amp; Operations Support such as salaries of the Vice President and costs associated with the identifying, creating, maintaining common processes between Strategic Business Units and internal partners.  Management oversight of Purchasing &amp; Logistics, Warehouse and Materials, and Fleet, Shops &amp; Radio. </t>
  </si>
  <si>
    <t>Direct charges are tracked and charged directly to the applicable business unit.
Assignable internal labor charges are billed directly to the applicable business unit. 
All remaining cost are assigned based on composite radio.</t>
  </si>
  <si>
    <t>Based on a review of the activities of this cost center, most services/costs have an emphasis on financial and economic analysis of business unit and corporate strategies to improve the profitability of the business units (internal organizations).  The costs incurred are by the Service Company on behalf of its affiliates. Therefore, the costs are assigned based on Composite Ratio Formula.</t>
  </si>
  <si>
    <t>Finance - Payroll &amp; Benefits Accounting</t>
  </si>
  <si>
    <t>Salaries and associated expenses for payroll accounting and benefits accounting.</t>
  </si>
  <si>
    <t>Direct charges are tracked and charged directly to the applicable business unit.
Assignable internal labor charges are billed directly to the applicable business unit. 
All remaining cost are assigned based on number of employees.</t>
  </si>
  <si>
    <t>Based on a review of this cost center,  the related costs incurred in leading these activities benefit all business units and are therefore allocated proportionately based on the number of employees in each business unit.</t>
  </si>
  <si>
    <t>Large Commercial &amp; Industrial Billings</t>
  </si>
  <si>
    <t>Provides transaction processing for electric revenue billing for large commercial and industrial premises, as well as Street Light billing
Provides validation, editing and estimating of electrical usage for large commercial and industrial premises
Performs billing verifications and processes error exceptions
Performs internal control balancing between systems as well as other Sarbanes-Oxley controls</t>
  </si>
  <si>
    <t>This cost center is direct billed to Business Units supported, in this case CenterPoint Energy Houston Electric.</t>
  </si>
  <si>
    <t>Payroll Administration &amp; Compliance</t>
  </si>
  <si>
    <t>General activities and costs to support the Payroll group, such as salaries for department employees.  
	Process and issue direct deposits, printed checks, and off-cycle (special request) checks
	Process  and issue Travel Advances
	Process Per Diems
	Educational Assistance
	Process Relocation Allowances
	Process and issue bonus payments and salary changes
	Administer voluntary deductions and wage garnishments
	Comply with union agreements as they relate to payroll
	Prepare and file payroll related tax returns
	Issue employee W-2 forms and certain non-employee 1099s</t>
  </si>
  <si>
    <t>Financial Accounting Gas &amp; Monthly Close</t>
  </si>
  <si>
    <t>General activities and costs associated with the management and execution of the monthly financial close as well as management of the activities for the general accounting area for Arkla and Entex.</t>
  </si>
  <si>
    <t>Direct charges are tracked and charged directly to the applicable business unit, such as labor costs associated with accounting activities specific to the business unit.
All remaining cost are assigned based on operating expense (less fuel).</t>
  </si>
  <si>
    <t>Based on a review of the activities of this cost center, most services/costs can be classified as accounting services with an emphasis on monthly financial close on behalf of the business (internal organizations).  Therefore, the fixed distribution should be correlated to the size, complexity and activity level of the business units’ operations.  The fixed distribution percentage selected is based on the amount of operating expenses per business unit, less fuel costs.  Fuel  costs are excluded as for most entities these costs are pass-through items and recoveries are timely. This measure is a reasonable proxy for the relative transaction volumes and activity levels of each business unit.</t>
  </si>
  <si>
    <t>Regulatory Reporting 125132</t>
  </si>
  <si>
    <t>Safety Management System</t>
  </si>
  <si>
    <t>Safety communications including Good Catches, Lessons Learned, Safety Alerts and other safety messaging.
Oversight and support of Behavior-Based Safety Programs including POWER and C-SAFE.
Management of the workplace exposure monitoring programs (e.g., noise exposure, respiratory exposure, chemical exposure, etc.).
Oversight of our contractor safety program to promote adherence to safety regulations and best practices by our contractors.</t>
  </si>
  <si>
    <t>Direct charges are tracked and charged directly to the applicable business unit.
Assignable internal labor charges are billed directly to the applicable business unit. 
All other costs are assigned based on Headcount B, allocating to all active employees.</t>
  </si>
  <si>
    <t>Based on a review of the activities of this cost center, most services/costs have an emphasis on the managing of the safety management system, tracking the metrics of safety and environmental activities for the organization. These costs are cost incurred by the Service Company on behalf of its affiliates. Therefore, the costs are assigned based on Headcount B, allocating to all active employees.</t>
  </si>
  <si>
    <t>Tax VP</t>
  </si>
  <si>
    <t xml:space="preserve">All cost are assigned based on operating expense (less fuel). </t>
  </si>
  <si>
    <t>Strat/FP&amp;A/Perf Mgmt VP</t>
  </si>
  <si>
    <t>All costs are assigned based on Composite Ratio Formula.</t>
  </si>
  <si>
    <t>Financial Acctg - MES, CEIP &amp; MNG</t>
  </si>
  <si>
    <t xml:space="preserve">Prepares monthly financial accounting activities related to the Minnesota regulated gas business, Minnesota non-regulated Home Service Plus sales and service business, Interstate Pipelines (non-regulated) and Mobile Energy Solutions (non-regulated). </t>
  </si>
  <si>
    <t xml:space="preserve">Direct costs billed to the business units through a billable hour rate.  All remaining amounts are cleared monthly based on planned activities.		</t>
  </si>
  <si>
    <t>Regulatory Reporting 125137</t>
  </si>
  <si>
    <t>Regulatory Reporting 125138</t>
  </si>
  <si>
    <t>Customer Transformation &amp; Business Services</t>
  </si>
  <si>
    <t>Labor, employee related expenses and other costs associated with managing the Customer Transformation &amp; Business Services planning and management reporting functions, including preparation of annual 5-year plans, reporting performance against plan on a monthly basis, and providing support for and assisting in regulatory filings.</t>
  </si>
  <si>
    <t>The hourly rate is calculated by dividing the annual budget by the number of hours available for billing.  Hours are billed each month as directly attributable to each Business Unit.  Any over/under cost recovery each month is allocated to Business Units based on Composite Ratio Formula.</t>
  </si>
  <si>
    <t>IN/OH Environmental Services</t>
  </si>
  <si>
    <t>General activities and cost incurred by the Environmental Services Office 
Management oversight of IN/OH Electric Environmental Services staff and operations.
Management oversight of IN/OH Gas Operations Environmental Services staff and operations.
Management oversight of IN/OH Generation Environmental Services staff and operations.
Environmental Programs Manager support and oversight of Environmental projects in IN/OH, including legacy sites, federal/state superfund sites, and environmental litigation.</t>
  </si>
  <si>
    <t xml:space="preserve">Direct charges are tracked and charged directly to the applicable business unit.  
Assignable internal labor charges are billed directly to the applicable business unit.
All other costs are assigned based on Assets. </t>
  </si>
  <si>
    <t>The majority of the costs incurred by this cost center support all the business units in IN/OH and management oversight of each business unit’s environmental operations. Therefore, the costs are assigned based on Assets.</t>
  </si>
  <si>
    <t>Safety Information Management Systems</t>
  </si>
  <si>
    <t>Development and implementation of safety systems for managing safety data including incidents, safety metrics, dashboards, benchmarking, OSHA recordkeeping, etc.</t>
  </si>
  <si>
    <t>Technical Training</t>
  </si>
  <si>
    <t>Evaluate and build solutions for outsourced training options across the gas and electric territory for field employee skills development and specialty certifications.</t>
  </si>
  <si>
    <t>Technical Training Administration</t>
  </si>
  <si>
    <t>Administrative oversight for the technical training organization.</t>
  </si>
  <si>
    <t>Occupational Health &amp; Safety Info System</t>
  </si>
  <si>
    <t>Oversight for the workers compensation, drug and alcohol testing, medical surveillance, and safety information management programs.
Manages the processes, procedures and work of specialists in this organizations to support the enterprise.</t>
  </si>
  <si>
    <t>Workers Compensation</t>
  </si>
  <si>
    <t>Management of the workers compensation program including intake of incident reporting, communication with medical providers, working with company Risk department, invoice processing, and return to work process.</t>
  </si>
  <si>
    <t>Drug &amp; Alcohol Testing</t>
  </si>
  <si>
    <t>Management of the company’s drug and alcohol testing program for Department of Transportation compliance along with reasonable suspicion and safety sensitive position testing.</t>
  </si>
  <si>
    <t>Accounting - Special Projects</t>
  </si>
  <si>
    <t xml:space="preserve">Labor and general expenses to support special projects associated with the Accounting organization and oversight of general accounting processes such as month end close. 	</t>
  </si>
  <si>
    <t>Direct charges are tracked and charged directly to the applicable business unit.
Assignable internal labor charges are billed directly to the applicable business unit. 
All other costs are assigned based on operating expenses (less fuel).</t>
  </si>
  <si>
    <t xml:space="preserve">The fixed distribution percentage selected is based on the amount of operating expenses per business unit, less fuel costs.  Fuel costs are excluded as for most entities these costs are pass-through items and recoveries are timely. This measure is a reasonable proxy for the relative transaction volumes and activity levels of each business unit. </t>
  </si>
  <si>
    <t>VP Financial Services &amp; Special Projects</t>
  </si>
  <si>
    <t>General costs such as labor and employee expenses for the oversight of the Financial Services organization, which includes Electric Billing, Remittance Processing, Accounts Payable, Corporate Disbursements and the OnePay card program.</t>
  </si>
  <si>
    <t>Based on a review of the activities of this cost center, the costs incurred are allocated to Business Units based on a Composite Ratio Formula.</t>
  </si>
  <si>
    <t>IN/OH Electric &amp; Gas Accounting</t>
  </si>
  <si>
    <t>Financial Accounting and Rate case support, regulatory reporting, general accounting for Indiana and Ohio Utilities.</t>
  </si>
  <si>
    <t>Direct charges are tracked and charged directly to the applicable business unit, such as labor costs associated with accounting activities specific to the business unit.
All remaining amounts are cleared monthly to Indiana and Ohio regulated companies based on the composite ratio.</t>
  </si>
  <si>
    <t>Based on a review of the activities of this cost center, most services/costs have an emphasis on financial and economic regulatory reporting of Indiana and Ohio electric and gas utilities (internal organizations). The costs incurred are by the Service Company on behalf of its affiliates. Therefore, the costs are assigned to the Indiana and Ohio regulated businesses based on the Composite Ratio Formula.</t>
  </si>
  <si>
    <t>Regulatory Reporting IN/OH</t>
  </si>
  <si>
    <t>Rate case support, regulatory reporting, general accounting for the IN/OH area.</t>
  </si>
  <si>
    <t>Direct charges are tracked and charged directly to the applicable Business Unit.  All remaining amounts are cleared monthly based on planned activities.</t>
  </si>
  <si>
    <t>Revenue Planning &amp; Analysis</t>
  </si>
  <si>
    <t>Produces the energy forecasts that are used to create the margin and revenue forecasts used in the plan and provides monthly variance analysis including changes due to weather.</t>
  </si>
  <si>
    <t>Costs are allocated based on a management time study.</t>
  </si>
  <si>
    <t>Based on management input and previous time entry, this cost center allocates 50% to Houston Electric and 50% to the Gas Operations jurisdictions.  The Gas Operations jurisdictions further allocate based on customer count.</t>
  </si>
  <si>
    <t>Fixed</t>
  </si>
  <si>
    <t>Director Regulatory Reporting</t>
  </si>
  <si>
    <t>Direct charges are tracked and charged directly to the applicable Business Unit.
All remaining amounts are cleared monthly based on a Composite Ratio Formula.</t>
  </si>
  <si>
    <t>VP &amp; Controller</t>
  </si>
  <si>
    <t>Labor and other general expenses to support the office of the Controller for the oversight of the accounting operations of the company.</t>
  </si>
  <si>
    <t>Costs are assigned based on the Composite Ratio Formula.</t>
  </si>
  <si>
    <t>Corporate Comm &amp; Security VP &amp; Director</t>
  </si>
  <si>
    <t>Labor and related costs for  Directors and Senior Vice Presidents of Commination's, Community Relations, &amp; Security.</t>
  </si>
  <si>
    <t>Cost are allocated to business units proportionally based on Composite Ratio Formula.</t>
  </si>
  <si>
    <t>Therefore, the costs are assigned based on Composite Ratio Formula.</t>
  </si>
  <si>
    <t xml:space="preserve">HR – Recruitment Strategy </t>
  </si>
  <si>
    <t>Human Resources</t>
  </si>
  <si>
    <t>General activities and costs to support the Recruiting, Hiring, &amp; Deploying group, such as salaries for department employees.     
Outside Service Fees and travel costs relating to recruiting.
Candidate Sourcing
Recruiting Strategy Development
Identifying and recruiting experienced hires (exempt &amp; non-exempt)
Advertising
Posting positions internally and externally (ATS system, job boards, professional networks/organizations, social media, etc.)
Conducting interviews at company sites.
Career Fairs (i.e. diversity groups, military events, Houston Chronicle, etc.).
Prepare offer in consultation with manager (compensation, relocation, sign-on bonus, other agreements).</t>
  </si>
  <si>
    <t>Direct charges such as backgrounds, drug screens and physicals are tracked and charged directly to the applicable business unit.
All remaining cost are allocated to business units proportionally based on number of employees.</t>
  </si>
  <si>
    <t>Based on a review of this cost center, the related costs incurred in leading these activities benefit all business units and are therefore allocated proportionately based on the number of employees in each business unit.</t>
  </si>
  <si>
    <t>FP&amp;A Corporate</t>
  </si>
  <si>
    <t>The group performs tasks related to reforecasting and reporting current year financial results as well as associated variance and drivers of the financial performance. The group is also responsible for coordinating and consolidating planning and forecasting processes for next year's budget (plan). In addition, the group tracks and reports performance of short-term and long-term incentive metrics.</t>
  </si>
  <si>
    <t>HR – Talent Acquisition Support</t>
  </si>
  <si>
    <t>General activities and costs to support the Recruiting group, such as salaries for department employees.  
Skills Assessment testing (i.e. skill trades, technical)
Assessment Program Management
Records management, Employee Records &amp; I-9/E-verify Management-ensure data is tracked and verified in the FileNet Records management system.
New hire Onboarding 
Technology Support &amp; Data Management, Talent Management System, Reporting, Recruiting and Onboarding
Vendor Program Management &amp; Administration; Relocation, Staff Augmentation, Outplacement</t>
  </si>
  <si>
    <t>Direct charges are tracked and charged directly to the applicable business unit.
All remaining cost are allocated to business units proportionally based on number of employees.</t>
  </si>
  <si>
    <t>HR – Learning &amp; Organization Development</t>
  </si>
  <si>
    <t>General activities and costs to support the Organization Effectiveness group, such as salaries for department employees.  Outside training fees and travel related to conducting in-house HR training.
Corporate Human Resources strategy.
Corporate culture initiatives.
Learning/training.
Employee career development.
Executive leadership development.
Change management.</t>
  </si>
  <si>
    <t>Wellness Activity Center</t>
  </si>
  <si>
    <t>Facilities Management</t>
  </si>
  <si>
    <t>Labor and employee related expenses associated with staffing and oversight of the CenterPoint Energy Tower (CNP-T) on-site wellness center and providing associated wellness activities for (CNP-T) CenterPoint Energy employees and CNP-T building tenants.</t>
  </si>
  <si>
    <t>Costs are charged to 3rd party tenants of CNP-T based on contracted rates times the number of their employees using the Wellness Activity Center.  Remaining costs are allocated to Business Services functions and Business Units based on Headcount located in CNP-T.</t>
  </si>
  <si>
    <t>The monthly rates billed to 3rd party CNP-T tenants is based on the average cost of a private gym membership in Houston applicable when contracted.  Remaining costs are allocated to Business Services functions and Business Units based on Headcount located in CNP-T.</t>
  </si>
  <si>
    <t>HR – Information Technology</t>
  </si>
  <si>
    <t>Supports the HR SAP module, the HCM Oracle modules, and others such as eTools and the Contractor Portal.
Provides ad hoc reporting to people across the organization.
Extracts employee data for CenterPoint Energy to support rate cases.
Provides support for employee investigations.</t>
  </si>
  <si>
    <t>All costs are allocated to business units proportionally based on number of employees.</t>
  </si>
  <si>
    <t>HR – Shared Services</t>
  </si>
  <si>
    <t>Other Corp - HR</t>
  </si>
  <si>
    <t>Costs include CenterPoint Energy Tower building rent for the Credit Union.</t>
  </si>
  <si>
    <t>Costs are allocated to Business Services functions and Business Units based on Headcount located in CNP-T</t>
  </si>
  <si>
    <t xml:space="preserve">The monthly rates billed to 3rd party CNP-T tenants is based on the average cost of a private gym membership in Houston applicable when contracted.  Remaining costs are allocated to Business Services functions and Business Units based on Headcount located in CNP-T.
  </t>
  </si>
  <si>
    <t>Cash Management</t>
  </si>
  <si>
    <t>General activities and costs to support the cash management department which includes department salaries, secretarial services, and supplies.
Bank Fees
Payment of financing obligations (including interest) and related fees.
Daily cash management.
Monitoring bank accounts.
Execution of wire transfers.
Forecasting cash needs.
Manage banking relations in order to resolve problems and to minimize transaction costs.
Manage Money Pool accounts.</t>
  </si>
  <si>
    <t>Direct charges are tracked and charged directly to the applicable business unit. (I.E., Bank fees)
Assignable internal labor charges are billed directly to the applicable business unit.</t>
  </si>
  <si>
    <t>Based on a review of the activities of this cost center, most services can be classified as financial services provided on behalf of the business units (internal organizations). The costs incurred are by the Service Company on behalf of its affiliates.</t>
  </si>
  <si>
    <t>Corporate Insurance/ Risk Management</t>
  </si>
  <si>
    <t xml:space="preserve"> Analyze exposure and determine appropriate risk treatment.
 Select insurance brokers and procure insurance policies.
 Procure Workers’ Compensation insurance and administer program.
 Procure state required boiler and pressure vessel inspection services.
 Procure, conduct, coordinate, assist and/or monitor loss control activities to reduce frequency and severity of claims.
 Report claims to underwriters.
 Compile and adjust 1st party property claims.
 Other Insurance/Risk Management activities required by company.</t>
  </si>
  <si>
    <t>Direct charges are tracked and charged directly to the applicable business unit.
Assignable internal labor charges are billed directly to the applicable business unit. 
All remaining costs are assigned based on Composite Ratio Formula.</t>
  </si>
  <si>
    <t>Activities of this cost center primarily relate to providing support to external entities such as the stockholders. The costs incurred are by the Service Company on behalf of its affiliates. Therefore, the costs are assigned based on Composite Ratio Formula.</t>
  </si>
  <si>
    <t>Investor Services</t>
  </si>
  <si>
    <t>General activities and costs to support the investor services department such as salaries and supplies.
Payment of dividends to stockholders.
Coordination of dividend reinvestment plan.
Mailing of annual reports.
Shareholder recordkeeping.
Coordination of stockholder meetings.</t>
  </si>
  <si>
    <t>Direct charges are tracked and charged directly to the applicable business unit
Assignable internal labor charges are billed directly to the applicable business unit. 
All remaining costs are assigned based on Composite Ratio Formula.</t>
  </si>
  <si>
    <t>Long Term Financing</t>
  </si>
  <si>
    <t>General activities and costs to support the administration and oversight of financial services and cash management including the salaries of the assistant treasurer and an assistant. 
Financial analysis of existing financing.
Evaluation of new financing vehicles and instruments.
Support investment activities.</t>
  </si>
  <si>
    <t>Direct charges are tracked and charged directly to the applicable business unit.
Assignable internal labor charges are billed directly to the applicable business unit.
All other costs are assigned based on Composite Ratio Formula.</t>
  </si>
  <si>
    <t>Based on a review of the activities of this cost center, most services/costs have an emphasis on financing options and investment analysis of business units to improve the profitability of the business units (internal organizations). The costs incurred are by the Service Company on behalf of its affiliates. Therefore, the costs are assigned based on Composite Ratio Formula.</t>
  </si>
  <si>
    <t>Investor Relations</t>
  </si>
  <si>
    <t>General activities and costs to support the investor relations department including salaries of department employees, secretarial services, travel and meeting costs.
Plan and prepare analyst presentations.
Meetings with security analysts and rating agencies.
Financial analysis to support discussions with security analysts and rating agencies.
Publications/reports sent to third parties including investors, analysts and rating agencies.
Coordination of statistical summary book.</t>
  </si>
  <si>
    <t>The activities primarily relate to providing services to external parties such as security analysts and rating agencies. The costs incurred are by the Service Company on behalf of its affiliates. Therefore, the costs are assigned based on Composite Ratio Formula.</t>
  </si>
  <si>
    <t>Corporate Insurance Premiums</t>
  </si>
  <si>
    <t>Other Corp</t>
  </si>
  <si>
    <t>Primary costs are the premium costs of various types of insurance procured for the business units.
General activities and costs to support the insurance group.
Consulting costs related to insurance evaluations.
Internal evaluation of insurance risks and needs.</t>
  </si>
  <si>
    <t>Direct charges consist of insurance premium costs and charged directly to the applicable business unit based on exposure.</t>
  </si>
  <si>
    <t xml:space="preserve">The primary responsibility of this corporate center is to apply the appropriate risk management principle to manage risk and to assist business units in managing property and liability risks of their business units.  The remaining costs of the department which cannot be direct billed  are assigned based on the CenterPoint Energy assets per business unit.  </t>
  </si>
  <si>
    <t>D&amp;O Insurance</t>
  </si>
  <si>
    <t>Directors and officers insurance costs.</t>
  </si>
  <si>
    <t>Cost are assigned based on operating expense (less fuel).</t>
  </si>
  <si>
    <t xml:space="preserve">Based on a review of the activities of this cost center, services/costs can be classified as directors and officers insurance provided/incurred on behalf of the business units (internal organizations).  Therefore, the fixed distribution should be correlated to the size, complexity and activity level of the business units’ operations.  The fixed distribution percentage selected is based on the amount of operating expenses per business unit, less fuel costs.  Fuel costs are excluded as for most entities these costs are pass-through items and recoveries are timely.  This measure is a reasonable proxy for the relative transaction volumes and activity levels of each business unit. </t>
  </si>
  <si>
    <t>Finance - Process &amp; Data Governance</t>
  </si>
  <si>
    <t>Labor, employee related expenses and other costs associated with managing the Business Services planning and management reporting functions, including preparation of annual 5-year plans, reporting performance against plan on a monthly basis, and providing support for and assisting in regulatory filings.</t>
  </si>
  <si>
    <t>Utility Strategies</t>
  </si>
  <si>
    <t xml:space="preserve">General activities and costs to support operations and enable growth and investment in line with customer and community needs.
Assistance to business units in the development of strategies.
Economic and financial analysis of business unit and corporate strategies.
</t>
  </si>
  <si>
    <t xml:space="preserve">Based on a review of the activities of this cost center, most services/costs have an emphasis on financial and economic analysis of business unit and corporate strategies to improve the efficacy of operations and enable growth and investment in line with customer and community needs . The costs incurred are by the Service Company on behalf of its affiliates. Therefore, the costs are assigned based on Composite Ratio Formula.  </t>
  </si>
  <si>
    <t>SVP &amp; Chief HR Officer</t>
  </si>
  <si>
    <t>Labor and related costs for the Senior Vice President of Human Resources, staff independent of other cost centers, and an executive receptionist.  
Policy and planning for total compensation plans, workforce planning and training, HR policy development, Labor Relations, Employee Benefits Administration, and HR Communications.</t>
  </si>
  <si>
    <t>Direct charges are tracked and charged directly to the applicable business unit.
All remaining cost are allocated to business units proportionally based on Composite Ratio Formula.</t>
  </si>
  <si>
    <t>Based on a review of this cost center, the leader of the corporate Human Resources organization is responsible for policy and planning for all business units’ HR related activities. The costs incurred are by the Service Company on behalf of its affiliates. Therefore, the costs are assigned based on Composite Ratio Formula.</t>
  </si>
  <si>
    <t>HR - Allocated Employee Benefits (Burden)</t>
  </si>
  <si>
    <t>Employee benefit plan expenses for all CenterPoint Energy corporate employees.</t>
  </si>
  <si>
    <t>Employee costs for the CNP employees are considered CNP overhead costs and are charged to business units based upon total CNP labor dollars distributed per business unit. In the event of a late benefit entry after year-end Service Company allocations have run, the late entry benefit costs would be allocated directly to the Business Units based on the Composite Ratio formula.</t>
  </si>
  <si>
    <t>Amounts are CenterPoint Energy corporate overhead costs and are assigned to business units based upon total CNP labor dollars distributed per business unit.  Such amounts include employee benefit plan expenses related to CNP corporate employees, such as retirement plan, savings plan, post-retirement benefits, etc.</t>
  </si>
  <si>
    <t>Labor Dollars</t>
  </si>
  <si>
    <t>HR – Allocated Executive Benefits</t>
  </si>
  <si>
    <t>Benefit plan expenses associated with other executive benefit plans.</t>
  </si>
  <si>
    <t>Amounts are CenterPoint Energy corporate overhead costs (such as stock-based compensation costs, etc.) and are allocated to business units proportionally based on Composite Ratio Formula.</t>
  </si>
  <si>
    <t>Executive Benefits are considered CNP overhead costs. The costs incurred are by the Service Company on behalf of its affiliates. Therefore, the costs are allocated to business units proportionally based on Composite Ratio Formula.</t>
  </si>
  <si>
    <t>ASC 715 Non Service Benefits</t>
  </si>
  <si>
    <t>Non-service related employee benefit plan expenses for all CenterPoint Energy corporate employees in compliance with accounting pronouncement ASC 715.</t>
  </si>
  <si>
    <t xml:space="preserve">Employee costs for the CNP employees are considered CNP overhead costs and are charged to business units based upon total CNP labor dollars distributed per business unit. </t>
  </si>
  <si>
    <t>Amounts are CNP corporate overhead costs and are assigned to business units based upon a calculated estimate of CNP labor dollars distributed per business unit.  Included are non-service related employee benefit plan expenses related to CNP corporate employees, such as retirement plan, post-retirement benefits, and deferred compensation.</t>
  </si>
  <si>
    <t>ASC 715 Non Service Benefits (Non-Allocated)</t>
  </si>
  <si>
    <t>Due to how the Service Company non-service benefit deferrals are being recorded and consolidated, cost center 125312 was designed to accurately reflect the incurred non-service costs being deferred under PURA 36.065 and the GURA for the Regulated companies in Texas. From an accounting and consolidations perspective, the entries recorded to this cost center are necessary to appropriately classify between operating and non-operating non-service benefit costs for consolidated CenterPoint.</t>
  </si>
  <si>
    <t>N/A</t>
  </si>
  <si>
    <t>Cost center 125312 is not allocated to the business units and exists for consolidated financial presentation purposes only.</t>
  </si>
  <si>
    <t>Enterprise Risk</t>
  </si>
  <si>
    <t>Develop and maintain Corporate risk policy.
Develop and maintain Corporate infrastructure to support risk management activities.
Assist business units with risk assessments and documentation of risk responses. 
Support Risk Oversight Committee activities.</t>
  </si>
  <si>
    <t>Direct charges are tracked and charged directly to the appropriate business unit.
Assignable internal labor charges are billed directly to the applicable business unit.
All other costs are assigned based on Composite Ratio Formula.</t>
  </si>
  <si>
    <t>Based on a review of the activities of this cost center, the risk control activities are provided/incurred on behalf of the business units (internal organizations). The costs incurred are by the Service Company on behalf of its affiliates. Therefore, the costs are assigned based on Composite Ratio Formula.</t>
  </si>
  <si>
    <t>125404-125407</t>
  </si>
  <si>
    <t>Audit Services</t>
  </si>
  <si>
    <t>General activities and costs to support the internal audit department which includes internal auditors’ salaries, travel and supplies.
Additional activities include:
Internal process and financial reviews of business units and business units’ functions.
Internal process reviews of corporate functions.
Assist in the external audit.
Review of benefit payments, travel expenses, etc.</t>
  </si>
  <si>
    <t>Based on a review of the activities of these cost centers, services/costs can be provided/incurred on behalf of the business units (internal organizations). The costs incurred are by the Service Company on behalf of its affiliates. Therefore, the costs are assigned based on Composite Ratio Formula.</t>
  </si>
  <si>
    <t>Legal Regulatory</t>
  </si>
  <si>
    <t>The Legal Regulatory team is primarily responsible for, and incurs costs related to, (i) representing CenterPoint Energy’s electric and gas utilities in proceedings before state and federal agencies and any related appeals in the courts; (ii) assisting management in the development and implementation of regulatory strategies, including regulatory compliance programs; and (iii) directly supporting the Company’s state and federal legislative activities. </t>
  </si>
  <si>
    <t>Legal Litigation</t>
  </si>
  <si>
    <t>The Litigation team is primarily responsible for, and incurs costs related to, (i) managing litigation and other disputes in which the Company or its subsidiaries is involved, (ii) advising management and the business on litigation risk, (iii) developing and implementing litigation prevention and risk mitigation plans, and (iv) supporting the Company’s environmental program, including (A) managing regulatory aspects and disputes of legacy environmental sites, (B) advising and supporting the Company before environmental agencies, (C) assisting in developing and implementing environmental programs and strategies, and (D) supporting land use and facilities related activities. </t>
  </si>
  <si>
    <t>Legal Securities and Governance</t>
  </si>
  <si>
    <t xml:space="preserve">The Securities and Governance group is primarily responsible for and incurs costs related to managing corporate governance, including Board of Directors matters and entity management; helping ensure timely and compliant periodic report filings with the Securities and Exchange Commission, including Forms 10-K, 10-Q and 8-K, proxy statement and stock transaction filings; providing technical and analytical support for various legal projects and initiatives, including matter management and department reporting metrics; and processing all electronic legal invoices timely and accurately. </t>
  </si>
  <si>
    <t>Data Privacy/Records</t>
  </si>
  <si>
    <t>Provides legal counsel and guidance to business partners in the area of data security and privacy, develops and carries out established policies, and facilitates compliance across various corporate functions.  Advises executive teams on privacy-related risk management and mitigation as well as the privacy implications of new data driven products and services. Leads the corporate response to privacy and data security incidents, investigations and audits. 
Implement and oversee the records and information management program which includes developing key policies and processes to support records (both paper and electronic) creation, management, storage and disposition, including the records retention schedule and records policy, data privacy, managing and coordinating the integrated records and information management council meetings, training and communications.</t>
  </si>
  <si>
    <t xml:space="preserve">Most Records Management/Data Privacy costs represent support associated with activities that support all the business units. Therefore, the costs are assigned based on Composite Ratio Formula. Most Records Management costs represent support associated with records management activities that support all the business units. The costs incurred are by the Service Company on behalf of its affiliates. </t>
  </si>
  <si>
    <t>Cedar Bayou Conference Center</t>
  </si>
  <si>
    <t>General activities and administrative costs to support the Cedar Bayou Conference Center and employees, including salaries of employees, and ongoing operations and maintenance of the property, 
Lobbying activities for Texas State Relations, Houston Local Relations, and Federal Relations related to electric and natural gas delivery.
CNP internal employee offsite meetings</t>
  </si>
  <si>
    <t xml:space="preserve">Costs are associated with legislative advocacy which is assigned to business units operating in Texas based on assets. </t>
  </si>
  <si>
    <t xml:space="preserve">Activities relate to Texas state legislative advocacy which directly benefits the business units operating in Texas.  Therefore, the costs are assigned to business units operating in Texas based on assets.  </t>
  </si>
  <si>
    <t>Quality Compliance Management</t>
  </si>
  <si>
    <t>Safety Systems performing:
Safety data analysis, validation, and reporting (internal and external)
Safety systems support
Annual and ad hoc regulatory reporting and benchmarking
Performance Improvement overseeing:
Safety systems functions
SMS quality and risk management functions</t>
  </si>
  <si>
    <t>All other costs are assigned based on Headcount B, allocating to all active employees.</t>
  </si>
  <si>
    <t>The costs are assigned based on Headcount B, allocating to all active employees.</t>
  </si>
  <si>
    <t>Safety Strategy</t>
  </si>
  <si>
    <t>Continuous Improvement</t>
  </si>
  <si>
    <t>General cost such as labor and employee expenses for the Director of Safety, Strategy, and Transformation and Safety Management System related activities.</t>
  </si>
  <si>
    <t>Safety Culture</t>
  </si>
  <si>
    <t>General costs such as labor and employee expenses for the oversight implementing the READY Model, Learning Teams, Safety Core Teams, Employee Engagement Events and special safety projects.</t>
  </si>
  <si>
    <t>Legal - Board of Directors</t>
  </si>
  <si>
    <t xml:space="preserve">Corporate – Board of Directors is responsible for, and incurs costs related to, (i) the Board of Directors, including director travel, accommodations, meals, retainer fees, training, Board administration and meeting preparation, and website portal fees, and (ii) Chairman of the Board compensation. </t>
  </si>
  <si>
    <t>Direct charges are tracked and charged directly to the applicable business unit.  
Assignable internal labor charges are billed directly to the applicable business unit.
 All other costs are assigned based on Composite Ratio Formula.</t>
  </si>
  <si>
    <t>The costs represent support associated with Board of Directors’ activities which support all the business units. The costs incurred are by the Service Company on behalf of its affiliates. Therefore, the costs are assigned based on Composite Ratio Formula.</t>
  </si>
  <si>
    <t>Facilities Mgmt Director &amp; VP</t>
  </si>
  <si>
    <t xml:space="preserve">Provide management oversight of the following functional areas: Real Estate, Facility Projects, Building Operations, and Office Support Services.
Budgeting and planning support for the following functional areas: Facilities Management and Office Support Services. </t>
  </si>
  <si>
    <t>Assignable internal labor charges are billed directly to the applicable business unit. 
All other costs are assigned based on Composite Ratio Formula.</t>
  </si>
  <si>
    <t>The billable hour rate is calculated by dividing the service budget by the number of hours available for billing. 
The majority of the costs incurred by this cost center are labor related.  Costs not specifically incurred for projects are based on the time for management oversight.  The costs incurred are by the Service Company on behalf of its affiliates. Therefore, the costs are assigned based on Composite Ratio Formula.</t>
  </si>
  <si>
    <t>FM Project Management</t>
  </si>
  <si>
    <t>Provide building design and construction management services.
Interior design and installation services.
Develop project scope.
Estimate project cost and schedule.
Provide design and engineering services.
Select and purchase furnishings and office accessories.
Generate contract documents.
Provide construction management services.
Manage relocation of employees.
Provide quality control services.
Provide cost tracking and reporting services.
Provide real estate services.</t>
  </si>
  <si>
    <t>Time sheets used to attribute Project management man-hours in support of each project.
Direct Client Incurred:  All third-party costs are coded directly to client cost objects.</t>
  </si>
  <si>
    <t>The Project Management hourly rate is calculated by dividing the service budget by the number of hours available for billing.  Project Management hours are transfer priced as actually incurred on behalf of the client.  Any over/under cost recovery each month is allocated to clients in proportion to their annual planned billings.</t>
  </si>
  <si>
    <t>FM Building Operations - Houston Division</t>
  </si>
  <si>
    <t xml:space="preserve">Facilities Management Operations Division will provide management oversight of building operations services at general locations such as service centers and outlying Houston area complexes as described below:
•	Building exterior and interior repairs and maintenance
•	Building systems repairs &amp; maintenance
•	Site repairs &amp; maintenance such as fencing and paving
•	Operational needs such as grounds keeping, janitorial services, pest control, ice machine maintenance and other tenant services
•	Utilities:
            •	Electricity Management (procurement leadership, budget/usage monitoring &amp; analysis, account management, billing reconciliation)
            •	Water &amp; sewer
•	Assist Facilities Project Management Division with employee relocations &amp; moves
•	Assist Facilities Project Management Division with projects, including furniture  </t>
  </si>
  <si>
    <t>Energy Management services are billed to clients based on time sheets.
Building Operations Management is billed based on the square footage of locations managed.</t>
  </si>
  <si>
    <t>The majority of the costs incurred by this cost center are labor related.  The Energy Management man-hour rate is calculated by dividing the service budget by the number of man-hours available for billing.  Man-hours are transfer priced as actually incurred on behalf of the client.  The Building Operations management costs are proportioned to clients each month based of the total square footage of each client location to all locations managed.</t>
  </si>
  <si>
    <t>FM ECDC Building Services</t>
  </si>
  <si>
    <t>Facilities Management Operations Division will provide building operations services at the ECDC facility and CEHE/Technology Operations Addicks Operations Center (AOC).</t>
  </si>
  <si>
    <t>Facilities Operations internal costs in support of each location are directly assigned first to CEHE/Technology Operations for the new Addicks Operations Center with the remainder assigned 100% to CNP Properties, Inc. 
Direct Client Incurred:  Third party costs associated with each vendor providing services are coded directly to the CEHE/Technology Operations AOC and Properties Building cost objects.</t>
  </si>
  <si>
    <t>The costs incurred by this cost center are for dedicated internal labor and internal support allocations that are directly assignable to the CEHE/Technology Operations AOC and Properties ECDC building locations.</t>
  </si>
  <si>
    <t>OSS Houston Travel &amp; Office Support Srvs</t>
  </si>
  <si>
    <t>Management oversight of the Corporate Travel Management Company contract
Management oversight of Houston Office Support Services functional areas
Coordination and oversight of regulatory issues and rate case filings affecting Business &amp; Operations Support
A third-party Travel Management Company (TMC) provides corporate travel services for CenterPoint Energy travelers.  Services offered to travelers include, but are not limited to:
•	air, hotel, auto rental, and limousine rental arrangements in accordance with CenterPoint Energy's Corporate Travel Policy
•	assistance with visa and passport processing
•	assistance with meeting planning
•	participation in new hire travel orientation
•	participation in CenterPoint Energy's Emergency Operations Plans
•	vendor issue resolution and contract negotiation assistance</t>
  </si>
  <si>
    <t>Time sheets for any hours spent unrelated to the Corporate Travel Office &amp; Office Support Services 
Allocation based on time used for the distribution of general management oversight and internal support for each functional area and be proportioned to business units based on the Office Support Services billings and Corporate Travel Office direct costs. 
Corporate Travel office direct costs will be calculated for the individual business units based on percentage of monthly total transaction volume and charged directly to the business unit by the Travel Management Company.</t>
  </si>
  <si>
    <t xml:space="preserve">An hourly rate is calculated based on the portion of total operational costs not directly related to Travel Office and Office Support Services Management oversight divided by the number of available hours, which is billed monthly based on actual direct support provided to clients. 
Cost of management oversight and related internal support costs for the Travel Office are allocated based on the annual planned travel office expenses to be incurred directly by clients.  The amounts billed by each managed office support services functional area to the business units are used as the basis for proportioning the cost centers’ general management of Office Support Services and internal support costs between the business units.  </t>
  </si>
  <si>
    <t>OSS Houston Mail Services</t>
  </si>
  <si>
    <t>Mail Services:
•	Provide pick-up and delivery of all Interoffice Mail, U.S. Mail, Certified Mail and Overnight Mail for all company locations.
•	Provide mail metering service.
•	Obtain and maintain PO boxes and postal permits.
•	Consult on Company and U. S. Postal Service processes and requirements.</t>
  </si>
  <si>
    <t xml:space="preserve">Number of Mail Pieces.
Direct Client Incurred:  Postage, courier, and mail box rental fees will be paid directly by the appropriate client.  </t>
  </si>
  <si>
    <t>Mail Services’ total operations budget divided by the total estimated annual number of mail pieces multiplied by the actual number of mail pieces by specific client each month. Any over/under cost recovery each month is allocated to clients in proportion to their annual planned Mail Services billings.</t>
  </si>
  <si>
    <t>OSS Houston Forms/Document Services</t>
  </si>
  <si>
    <t>Provides Forms Design, Forms Management, and Copy Center management services:
•	Forms Design
             -	Partner with clients to provide forms design and analysis for new and revised forms, for both electronic and paper formats
             -	Serve as electronic forms project manager and owner
•	Forms Management
             -	Develop and maintain forms inventory levels
             -	Manage production and distribution of forms
             -	Negotiate and maintain contracts with forms and envelope vendors
             -	Provide delivery to site, desktop, standalone, LAN, and Web distribution
•	Manage the outsourced third-party Copy Center vendor contract and charges to client business units.</t>
  </si>
  <si>
    <t>Time sheets for billable Forms Design Hours.
Allocation based on Number of Forms managed per client.
Allocation based on Copy Center charges per client.
Direct Client Incurred:  Printing costs for new forms, and copy center vendor charges will be charged directly to the appropriate client.</t>
  </si>
  <si>
    <t>Total copy center management operations budget divided by actual usage of copy center vendor by clients in prior year, adjusted for significant known changes, is billed as a fixed monthly charge.  
The Forms Design hourly rate is calculated by dividing the portion of the Forms operational budget associated with forms design by the number of hours available for billing.  Forms design hours are billed as actually incurred on behalf of the client each month.   Total Forms Management service costs remaining are allocated to clients each month based on their proportion of the number of managed forms to the total number of forms managed at the end of the prior year.</t>
  </si>
  <si>
    <t>SC Warehouse &amp; Material Management Director</t>
  </si>
  <si>
    <t>Management oversight of the Indiana Electric distribution and generation Logistics area.
Management oversight of the Gas Logistics area.
Management oversight of the Minnesota Home Service Plus Logistics area.</t>
  </si>
  <si>
    <t xml:space="preserve">Allocation based on the managed headcount and hours spent overseeing the various reporting functions.  </t>
  </si>
  <si>
    <t>The majority of the costs incurred by this cost center are labor related. The cost center is first allocated based on the managed headcount and hours spent overseeing the various reporting functions. The portion of costs for the management oversight of the Indiana electric distribution and generation, gas logistics and Minnesota Home Service Plus areas is directly assigned. Second, the amounts billed by each of the other functional areas will be used as the basis for proportioning the cost of their management oversight.</t>
  </si>
  <si>
    <t>SC Gas Materials Management</t>
  </si>
  <si>
    <t>Manage the Gas Materials Management and Logistics Process.
Partner with client to provide Supply Chain analysis and solutions. 
Partner with client to provide administrative support in the implementation and trouble shooting of gas operations contracts.
Obtain goods and services as indicated by SAP/MRP and/or client request.
Maintain vendor agreements.
Manage the vendor base and measure vendor performance.
Manage Navigation warehouse and inventory stock quantities and material requirements planning (MRP) parameters.
Manage operating costs.
Continue development of and support process revisions and improvements.
Support initiative to reduce inventory and increase inventory turns.</t>
  </si>
  <si>
    <t>Number of Purchase Order Line Items.</t>
  </si>
  <si>
    <t>Standard rate calculated by total operations budget divided by total number of Purchase Order line items planned for the year.  Rate multiplied by the actual number of PO lines for each client each month.  Any over/under cost recovery each month is allocated to clients in proportion to their planned annual billings.  PO line item counts are determined from SAP extracts by buyer and plant code.</t>
  </si>
  <si>
    <t>SC IT Procurement and Strategic Sourcing</t>
  </si>
  <si>
    <t>Manage the implementation of source-to-pay system.
Manage the Supply Chain Process for Technology Operations.
Partner with clients to provide Strategic Sourcing analysis and solutions.
Obtain goods and services as indicated by SAP/MRP and/or client request.
Establish and maintain vendor agreements.
Coordinate the negotiation, development and award of contracts for goods.
Manage the vendor base and measure vendor performance.
Manage operating costs.
Continue development of and support process revisions and improvements.</t>
  </si>
  <si>
    <t>Costs are allocated to IT SS.</t>
  </si>
  <si>
    <t>The hourly rate is calculated by dividing the service budget by the number of hours available for billing.
Any over/under cost recovery each month is allocated to clients in proportion to their planned annual number of billable hours.</t>
  </si>
  <si>
    <t>SC Investment Recovery</t>
  </si>
  <si>
    <t>Sell designated obsolete/surplus/scrapped materials, vehicles and equipment in a timely manner.
Establish and manage long term contracts for sale and disposal of obsolete/surplus material and equipment.
Manage Corporate Recycling Program.
Coordinate backhaul of materials to be salvaged from field.</t>
  </si>
  <si>
    <t>Allocation based on generated revenues.</t>
  </si>
  <si>
    <t>The majority of the costs incurred by this cost center are labor related. A standard rate is established by dividing the total operational costs by the anticipated annual revenues based on prior year precedent adjusted as necessary for any anticipated changes in support requirements.  Each month costs are billed by multiplying the rate times the actual generated revenues by client.  Any over/under cost recovery each month is allocated to clients in proportion to their planned annual billings.</t>
  </si>
  <si>
    <t>Logistics Manager</t>
  </si>
  <si>
    <t>Management oversight of CEHE and Gas Logistics.</t>
  </si>
  <si>
    <t>Allocation based on time managing each function.</t>
  </si>
  <si>
    <t>The majority of the costs incurred by this cost center are labor related.  The cost center is first allocated based on the time spent managing the CEHE and Gas Logistics functions.  
The portion of costs for managing Central Logistics Operations within the CEHE and Gas business unit are directly assigned.</t>
  </si>
  <si>
    <t>SC Corporate Purchasing</t>
  </si>
  <si>
    <t>Supply Chain Process for Corporate Business Services functions.
Procurement process improvement and technology adoption.
Obtain goods and services as indicated by SAP/MRP and/or client request.
Establish and maintain vendor agreements.
Coordinate the negotiation, development and award of contracts for goods.
Manage operating costs.</t>
  </si>
  <si>
    <t>Costs are assigned based on operating expense (less fuel).</t>
  </si>
  <si>
    <t xml:space="preserve">The fixed distribution should be correlated to the size, complexity and activity level of the business units’ operations.  The fixed distribution percentage selected is based on the amount of operating expenses per business unit, less fuel.  Fuel costs are excluded; as for most entities, these costs are pass-through items and recoveries are timely.  This measure is a reasonable proxy for the relative transaction volumes and activity levels of each business unit. </t>
  </si>
  <si>
    <t>SC Supplier Diversity</t>
  </si>
  <si>
    <t>Manage the GSA Subcontracting Plan and the Five-Year Plan Procurement Initiatives.
Coordinate internal Advisory Council activities and action items.
Support and assist client Supplier Diversity Teams in establishing and achieving MWBE target initiatives.
Monitor MWBE procurement processes and procedures and associated results.
Implement, evaluate, and monitor Second-Tier expectations and requirements.
Publicize and communicate supplier diversity emphasis &amp; awareness internally/externally.
Plan and implement internal/external training, workshops, networking, and recognition events.
Participate in MWBE outreach and developmental activities.  
Liaison to political, business, and community organizations and councils with strong interest in supplier diversity.
Assists clients with bids requiring MWBE participation/ Update and enhance MWBE database.
Respond to Federal, State, and Local reports/filings/ issues/concerns/requests.</t>
  </si>
  <si>
    <t>Direct Client Incurred:  Expenses solely on behalf of or for the sole benefit of a particular business unit will be paid directly by the client
Assignable internal labor charges are billed directly to the applicable business unit. 
All remaining cost are assigned based on operating expense (less fuel).</t>
  </si>
  <si>
    <t xml:space="preserve">Supplier Diversity is an executive sponsored corporate-wide initiative so it is assigned as a corporate governance expense. Any general expense incurred exclusively on behalf of, and for the sole benefit of a particular Business Unit, will be billed directly to that Business Unit.  Based on a review of the activities of this cost center, most services/costs have an emphasis on financial and economic analysis of business unit and corporate strategies to improve the profitability of the business units (internal organizations).  Therefore, the fixed distribution should be correlated to the size, complexity and activity level of the business units’ operations.  The fixed distribution percentage selected is based on the amount of operating expenses per business unit, less fuel.  Fuel costs are excluded; as for most entities, these costs are pass-through items and recoveries are timely.  This measure is a reasonable proxy for the relative transaction volumes and activity levels of each business unit. </t>
  </si>
  <si>
    <t>Vendor Risk Management</t>
  </si>
  <si>
    <t>The following is a high- level list of tasks performed within the Vendor Risk Management program:
Vendor Risk Assessments (VRA) to identify and manage vendor risks via risk mitigations or relationship termination if the risk is too high.  
Preliminary Vendor Risk Assessments (PVRA) are performed on vendors prior to contracting with them. 
Procurement Risk Assessments (PRA) are performed on all transactions prior to executing a contract to determine vendor's inherent risk.
VRA/PRA/PVRA are also performed annually based on certain criteria on all CNP vendors.
Contract QA reviews to ensure that proper documentation exists and is available to support the service/product being provided.
Vendor contract compliance reviews to ensure vendors are meeting contract requirements including vendor compliance with commercial terms to make sure we are receiving the agreed value from the relationship and to ensure vendor is meeting its contract requirements to have procedure/practices to manage risks to CNP such as Safety, Cyber Security, Data Privacy, Environmental, etc.  
Vendor Risk Management Training to raise awareness and education of the vendor risk and how we as an enterprise mitigate those risks.</t>
  </si>
  <si>
    <t>In general, Vendor Risk Management supports and benefits the Electric and Utility business holistically and should follow the same corporate aggregate of capital and O&amp;M allocations. The tasks performed under the Vendor Risk Management program  should follow the statistical based approach.
Costs are assigned based on operating expense (less fuel).</t>
  </si>
  <si>
    <t xml:space="preserve">Vendor Risk Management provides risk management services for all CNP Vendors.  This includes all vendors for the enterprise agnostic of whether the contract is managed by procurement or if it is business unit managed spend.  Additionally, risk mitigation trends noted during the tasks noted above are shared across the enterprise and vendor risk mitigation strategies cover the entire enterprise spend.  Vendor risk management strategy and lessons learned are also leveraged for all CNP vendors.  Therefore,  fixed distribution should be correlated to the size, complexity and activity level of the business units’ operations.  The fixed distribution percentage selected is based on the amount of operating expenses per business unit, less fuel.  Fuel costs are excluded; as for most entities, these costs are pass-through items and recoveries are timely.  This measure is a reasonable proxy for the relative transaction volumes and activity levels of each business unit. </t>
  </si>
  <si>
    <t>Procurement Operations</t>
  </si>
  <si>
    <t>Management oversight of the IT Purchasing Management oversight of the Electric Purchasing Area Management oversight of the Gas Purchasing Area
Contract administration- Systematic upload, general updates/maintenance
Contract extensions
Contract supplements
Create purchase orders.
Sourcing follow-risk spend
Supplier Data Management</t>
  </si>
  <si>
    <t>Utility Procurement Director</t>
  </si>
  <si>
    <t>Management oversight of the Corporate Purchasing Services Area 
Management oversight of the Electric Purchasing Area
Management oversight of the Gas Purchasing Area</t>
  </si>
  <si>
    <t>Gas Utility Procurement</t>
  </si>
  <si>
    <t>Management oversight of the Gas Purchasing Area</t>
  </si>
  <si>
    <t xml:space="preserve">The fixed distribution should be correlated to the size, complexity and activity level of the Gas business units’ operations.  The fixed distribution percentage selected is based on the amount of operating expenses per business unit, less fuel.  Fuel costs are excluded; as for most entities, these costs are pass-through items and recoveries are timely.  This measure is a reasonable proxy for the relative transaction volumes and activity levels of each business unit. </t>
  </si>
  <si>
    <t>Supply Chain Analytics</t>
  </si>
  <si>
    <t>Create and manage an enterprise data and analytics platform to support valued business process and create highly accurate datasets to develop scalable analytic solutions. This drives data driven culture and innovation to bring operational efficiency, ease of use, reduce costs and improve margins, better understand risks, increase accuracy in planning and help prepare for the future.</t>
  </si>
  <si>
    <t>SEC Security Director</t>
  </si>
  <si>
    <t xml:space="preserve">Supports Business Unit Management in securing personnel and assets by providing:
•	Contract guards and off-duty police officers.
•	Installation, monitoring, and maintenance of electronic security systems.
•	Confidential investigative services.
•	Security presentations and training.
•	Site security assessments.
•	Homeland security background checks
This cost center includes all internal labor resources needed to conduct or manage provision of the above services. </t>
  </si>
  <si>
    <t>Time sheets
Direct Client Incurred:  Site guards, police officers, background checks and electronic equipment will be paid directly by the appropriate client.</t>
  </si>
  <si>
    <t xml:space="preserve">The hourly rate is calculated by dividing the operations budget by the number of hours available for billing.  Hours are billed each month as directly attributable to each activity and client.  Any over/under cost recovery each month is allocated to clients in proportion to their annual planned billings.  </t>
  </si>
  <si>
    <t>SEC Patrol Services</t>
  </si>
  <si>
    <t xml:space="preserve">Third party patrol services vendor and transportation costs supporting multiple business units. </t>
  </si>
  <si>
    <t>Patrol Services hours.</t>
  </si>
  <si>
    <t xml:space="preserve">Billing rate based on total incurred expenses divided by the total number of patrol hours used for unguarded facilities, to respond to alarms and for stand-by when electronic systems malfunction.  Any over/under cost recovery each month is allocated to clients in proportion their annual planned billings.  </t>
  </si>
  <si>
    <t>Procurement Systems and Process</t>
  </si>
  <si>
    <t>Manage the implementation of source-to-pay system
Ongoing support and administration for the source-to-pay system
Procurement process ownership
Support process revisions and improvements within source-to-pay system
SOX testing of procurement processes and source-to-pay system access</t>
  </si>
  <si>
    <t>Timesheets will be used to direct bill their actual time to that client for Special Projects.
Costs are assigned based on operating expense (less fuel).</t>
  </si>
  <si>
    <t>Corp Cyber Security</t>
  </si>
  <si>
    <t>156207 Corp Cyber Security</t>
  </si>
  <si>
    <t>Cyber Security’s focus is to manage all technology security, risk and compliance. 
Activities include:
Enterprise Application Security
Technology Operation Risk Management
Control and Audit Compliance
Network Security
Cyber Security
Threat and Vulnerability Management</t>
  </si>
  <si>
    <t>General costs such as labor and employee expenses to develop and grow the Continuous Improvement culture through training and communication as well as the implementation of business unit planning to align corporate strategy with targeted improvement initiatives. </t>
  </si>
  <si>
    <t>Director of SMS &amp; CI</t>
  </si>
  <si>
    <t>General costs such as labor and employee expenses for the oversight of the Enterprise Operational Excellence organization, which includes Continuous Improvement, Utility quality, and Geographic information services.</t>
  </si>
  <si>
    <t>CI Gas Ops and Corp</t>
  </si>
  <si>
    <t>General costs such as labor and employee expenses to plan, conduct, and implement Continuous Improvement initiatives for Gas Operations and Corporate business units. Utilize lean tools and problem-solving sessions to identify waste and opportunities and support the corporate strategy.</t>
  </si>
  <si>
    <t>CI Electric and Corp</t>
  </si>
  <si>
    <t>General costs such as labor and employee expenses to plan, conduct, and implement Continuous Improvement initiatives for Electric Operations and Corporate business units. Utilize lean tools and problem-solving sessions to identify waste and opportunities and support the corporate strategy.</t>
  </si>
  <si>
    <t>CI Project Management</t>
  </si>
  <si>
    <t>General costs such as labor and employee expenses to partner with corporate and business unit groups to identify, prioritize, and plan short-to-long term opportunities involving process and/or technology changes. Create governance structures and coordinate project deliverables within approved budget and timeline constraints.</t>
  </si>
  <si>
    <t>Assignable internal labor charges are billed directly to the applicable business unit. 
All remaining cost are assigned based on number of employees.</t>
  </si>
  <si>
    <t>CI IT &amp; SS</t>
  </si>
  <si>
    <t>General miscellaneous Continuous Improvement expense such as rent and employee rewards.</t>
  </si>
  <si>
    <t>Advanced Data Analytics Mgmt</t>
  </si>
  <si>
    <t>General costs such as labor and employee expenses for providing predictive and prescriptive analytics support and end-to-end analytics solutions enterprise wide with a focus on CenterPoint Gas and Houston Electric utility operations.</t>
  </si>
  <si>
    <t>CI Director</t>
  </si>
  <si>
    <t>Data Analytics Dir</t>
  </si>
  <si>
    <t>General costs such as labor and employee expenses for the oversight of predictive and prescriptive analytics support and end-to-end analytics solutions enterprise wide with a focus on CenterPoint Gas and Houston Electric utility operations.</t>
  </si>
  <si>
    <t>Electric Business Analytics</t>
  </si>
  <si>
    <t>Direct charges are billed directly to Electric Operations - Texas.</t>
  </si>
  <si>
    <t>Activities of this cost center solely relate to regulatory relationship activities for Houston Electric and are billed 100% to Electric Operations – Texas.</t>
  </si>
  <si>
    <t>HR - Business Partners</t>
  </si>
  <si>
    <t>Provide Human Resources consulting services: 1) Employee Relations Services; 2) HR Police Interpretation; 3) Performance Management; 4) Management/Employee Counseling; and 5) Investigations.
Serve as liaison between Corporate HR and Business Services and Business Units other than Regulated Operations in areas of: 1) Compensation &amp; Benefits; 2) Disability Management; 3) Workforce Planning; 4) Process Change; 5) Management &amp; Organizational Consulting; 6) Workforce Diversity &amp; Inclusion; 7) Ethics &amp; Compliance; 8) Training &amp; Development; and 9) Coordination of Drug &amp; Alcohol Testing.
Assist with due diligence analysis for possible mergers/acquisitions.</t>
  </si>
  <si>
    <t>Based on a review of the activities in this cost center, the related cost incurred in leading these activities are benefitting Electric Operations and are therefore allocated to Electric Operations.</t>
  </si>
  <si>
    <t>HR – Compensation</t>
  </si>
  <si>
    <t>General activities and costs to support the Compensation group, such as salaries for department employees.  
Consulting costs relating to compensation plan design and market pricing.
Compensation strategy.
Base and variable pay design.
Administration of base and variable pay plans.
Compensation plan education and communication.
Key contributor process. 
Recognition programs.
Market pricing.
Executive benefits design and administration.
Recognition program design and administration.</t>
  </si>
  <si>
    <t>HR – Benefits</t>
  </si>
  <si>
    <t>General activities and costs to support the Benefits group, such as salaries for department employees. 
Plan design and vendor administration for CenterPoint Energy Benefits Programs including: Health &amp; Welfare benefits; Retirement benefits; and COBRA administration.</t>
  </si>
  <si>
    <t>Regulatory Policy</t>
  </si>
  <si>
    <t>Develop and implement Regulatory strategy.
Develop and implement Legislative policy and strategy.
Coordinate dockets for regulatory policy rulemaking.
Coordinate rate proceedings and other technical filings.</t>
  </si>
  <si>
    <t xml:space="preserve">Activities of this cost center primarily relate to regulatory activities and are billed to the applicable business unit. A monthly over/under cost recovery true-up is allocated to clients in proportion to annual planned billings.  </t>
  </si>
  <si>
    <t>Electric Relations and Policy</t>
  </si>
  <si>
    <t>Coordinate development and implementation of Regulatory strategy for Electric Operations – Texas.
Assist with development of governmental policy and strategy for Electric Operations – Texas.
Coordinate dockets for regulatory policy rulemaking for Electric Operations – Texas.</t>
  </si>
  <si>
    <t>Claims</t>
  </si>
  <si>
    <t>Labor, employee related expenses and other costs associated with researching and resolving third-party claims for damages against CenterPoint Energy and affirmative claims by CenterPoint Energy against third parties that damage CenterPoint Energy facilities.</t>
  </si>
  <si>
    <t>Direct costs are tracked and billed to the Business Units through a billable hour rate. All remaining amounts are cleared monthly based on planned activities.</t>
  </si>
  <si>
    <t>The hourly rate is calculated by dividing annual budget by the number of hours available for billing. Hours are billed each month as directly attributable to each Business Unit. Any over/under cost recovery each month is allocated to Business Units in proportion to their annual planned billings.</t>
  </si>
  <si>
    <t>Customer Service Training</t>
  </si>
  <si>
    <t>Customer Service Training initiatives.</t>
  </si>
  <si>
    <t>Costs are assigned to the applicable business unit based on Planned Customer Count.
Assignable internal labor charges are billed directly to the applicable business unit via Billable Hours.</t>
  </si>
  <si>
    <t>Activities of this cost center primarily relate to providing training for the company’s regulated call center operations. Therefore, costs are assigned based on the Plan customer count for each SBU.</t>
  </si>
  <si>
    <t>Fleet &amp; Shops Services Administration</t>
  </si>
  <si>
    <t>159051 Fleet &amp; Shops Services Administration</t>
  </si>
  <si>
    <t xml:space="preserve">Management and  Administration of Fleet, Shop Services, &amp; Radio Communications departments. 
Oversees enterprise wide capital deployment for Fleet, investment recovery activities, and management and maintenance of fleet inventory including fuel contracts.
Oversees Shop Services Department responsible for refurbishment, repair, maintenance, fabrication, and testing of tools and equipment.
Oversees Radio Communications Department responsible for installation, operation, and maintenance of radio system for voice and mobile data as well as distribution automation and ethernet connectivity. 
</t>
  </si>
  <si>
    <t>Direct charges are tracked and charged directly to the applicable business unit.
Assignable internal labor charges are billed directly to the applicable business unit. 
All other costs are assigned based on total fleet vehicles and motorized equipment managed.</t>
  </si>
  <si>
    <t>Activities of this cost center primarily relate to providing vehicle and motorized equipment support for the company’s regulated customer service operations. Therefore, costs are assigned based on total number of units managed.</t>
  </si>
  <si>
    <t>Fleet Support</t>
  </si>
  <si>
    <t>159057 Fleet Support</t>
  </si>
  <si>
    <t>Management and  Administration of fleet inventory including licensing, maintenance, inspections, and fuel.</t>
  </si>
  <si>
    <t>Sr. VP &amp; Div President Gas Operations</t>
  </si>
  <si>
    <t>Oversees the Utility operations by identifying, creating, and maintaining common processes and strategic direction for the utility operations division.</t>
  </si>
  <si>
    <t>Fleet Capital Support</t>
  </si>
  <si>
    <t>Manage Capital Vehicle Purchase activities.</t>
  </si>
  <si>
    <t>Labor &amp; Payroll Burden are charged directly to Capital IO’s to be distributed on Fleet Capital OH.
Direct charges are tracked and charged directly to the applicable business unit.
Assignable internal labor charges are billed directly to the applicable business unit. 
All other costs are assigned based on total fleet vehicles and motorized equipment managed.</t>
  </si>
  <si>
    <t xml:space="preserve">Activities of this cost center are related to the purchase of fleet capital vehicles and are assigned to the capital IO’s based on total planned Capital Spend by Business Unit. </t>
  </si>
  <si>
    <t>Procurement Material &amp; Logistic Operations</t>
  </si>
  <si>
    <t>Oversee Capital Vehicle Purchases, Investment Recovery, Purchasing, Materials &amp; Logistics Budget.</t>
  </si>
  <si>
    <t xml:space="preserve">Based on a review of the activities of this cost center, most services/costs have an emphasis on financial and economic analysis of business unit and corporate strategies to improve the profitability of the business units (internal organizations).  Therefore, the fixed distribution should be correlated to the size, complexity and activity level of the business units’ operations.  The fixed distribution percentage selected is based on the amount of operating expenses per business unit, less fuel.  Fuel costs are excluded; as for most entities, these costs are pass-through items and recoveries are timely.  This measure is a reasonable proxy for the relative transaction volumes and activity levels of each business unit. </t>
  </si>
  <si>
    <t>CNP Pool Vehicles</t>
  </si>
  <si>
    <t>Management of the activities and expenditures of providing pool vehicles in the CNP Tower building.</t>
  </si>
  <si>
    <t xml:space="preserve">Direct charges are incurred for the operating costs and allocated out monthly to applicable business units. </t>
  </si>
  <si>
    <t>Activities of this cost center primarily relate to providing pool in support of the company’s regulated customer service operations. Cost are allocated based on historical usage by regulated operations.</t>
  </si>
  <si>
    <t>Operating expenses based on historical usage by regulated operations.</t>
  </si>
  <si>
    <t>XCHG</t>
  </si>
  <si>
    <t>Cross Charges - Final settlement Cost Centers</t>
  </si>
  <si>
    <t>Various</t>
  </si>
  <si>
    <t xml:space="preserve">Cost centers are established to accumulate all charges from the Functional Areas cost centers to be billed to the Business Units and other Corporate Business Services organizations, such as Finance, Legal, Communications, Government Affairs, Executive Office, Human Resources and Information Technology.
For administrative tracking and reporting, a standard allocation method is used to distribute all cross charged support between all Service Company 0002 organizations. </t>
  </si>
  <si>
    <t>•	Support to other Service Company 0002 organizations from the Functional Areas are allocated into their final settlement cost centers for the business units based on their own respective billings into each.
•	Support from other Service Company 0002 organizations to the Functional Areas are allocated into the Functional Area’s final settlement cost centers based on Function’s total billings into each.
•	Each final settlement cost center is fully allocated to the applicable business unit.</t>
  </si>
  <si>
    <t>Final settlement cost centers are established to accumulate charges for proper FERC classification when billing to business units.  All billed expenses of a like nature are grouped and allocated using designated secondary cost elements for each function and type of expense.</t>
  </si>
  <si>
    <t>% of Total Function Billings</t>
  </si>
  <si>
    <t>Appendix B: Information Technology</t>
  </si>
  <si>
    <t>IT CIO</t>
  </si>
  <si>
    <t>Information Technology</t>
  </si>
  <si>
    <t>IT Management costs to oversee, support and provide strategic direction for all aspects of IT.  These areas include:
Information Technology, Governance and Controls
Customer Solutions
Infrastructure Ops and Technology Svc
Operational Tech &amp; Markets</t>
  </si>
  <si>
    <t>Costs are allocated to each Business Unit and Functional Area based on total IT O&amp;M spend.</t>
  </si>
  <si>
    <t>Total budget is allocated based on total IT O&amp;M spend.</t>
  </si>
  <si>
    <t>Load Following / IT O&amp;M Spend</t>
  </si>
  <si>
    <t>Technology System Control</t>
  </si>
  <si>
    <t>Management oversight of Technology System Control Center:
Enterprise Systems Control
Service Delivery Management
TSCC Operations
Control Center Operations- Network Control – (Electric)</t>
  </si>
  <si>
    <t>Fixed allocation to the following services:
Operations Control Center
Enterprise Sys Mgmt
Service Delivery Management</t>
  </si>
  <si>
    <t>Allocated based on oversight of supported areas.</t>
  </si>
  <si>
    <t>Fixed Percentage</t>
  </si>
  <si>
    <t>LAN Services</t>
  </si>
  <si>
    <t>This service provides support and manages the AIX/Linux/Windows server infrastructure and supporting Microsoft application infrastructure. This includes 24/7 operational monitoring; problem detection, diagnosis, and resolution of related problem reports; preventive and corrective maintenance of the LAN servers and infrastructure applications. This service includes Windows authentication (Active Directory), file and print services, DHCP IP address assignment, DNS services, virus protection services, secure FTP services, AIX/Linux filesystems, hardware and OS support of all AIX/Linux/Windows servers. 
LAN Administration includes provision of strategic infrastructure planning, standards, and configuration; implementation of operating standards; and ongoing maintenance of Local Area Network (LAN) hardware and software. 
Services include Active Directory and LDAP support, DR systems replication, Windows licensing support, Remote site file system replication, and internal certificate management and support.
This cost center includes management oversight of all IT Infrastructure.</t>
  </si>
  <si>
    <t>Fixed allocation to the following services:
LAN Client Specifc
Bus Tech Support</t>
  </si>
  <si>
    <t>Allocations are based upon the following:
Cost of maintenance for the products dedicated to the Business Technology Support Services
Devices monitored for desktop area
The cost of personnel dedicated to Business Technology Support Services 
Servers and applications utilized by Business Units and Functional Areas</t>
  </si>
  <si>
    <t xml:space="preserve">Operations Control Center </t>
  </si>
  <si>
    <t>This service provides 24/7 monitoring and technical support, problem detection, communication, diagnosis and/or assign/dispatch problems associated with distributed platforms along with related hardware and  software, environmental elements, and backup and recovery of data. This service includes job batch scheduling for critical and non-critical applications using an enterprise-wide job scheduler for all platforms.  Disaster Recovery support is provided for distributed applications.</t>
  </si>
  <si>
    <t>Fixed allocation to the following services:
Systems Management and Automation
LAN Services
Unix Client Specific
Enterprise Infrastructure
Business Resiliency &amp; Data Center Mgmt.
SAP Infrastructure</t>
  </si>
  <si>
    <t>The allocations depict the resource (personnel) requirements for Enterprise Systems Control by task, organization, and service.</t>
  </si>
  <si>
    <t>Network Operations</t>
  </si>
  <si>
    <t>Labor and employee related incurred costs for services such as:  24/7 operational support, diagnosis and resolution of issues, preventative and corrective maintenance,  load balancing for applications, performance studies and analysis, IP management, configuration and capacity planning used to develop plans for installations or facility modifications. Staff  is in direct support of the services to which the costs are allocated.</t>
  </si>
  <si>
    <t xml:space="preserve">Fixed allocation to following business units and functional areas based on level of support
</t>
  </si>
  <si>
    <t>Allocation is based on resources (staff and tools) supporting the enterprise infrastructure.</t>
  </si>
  <si>
    <t>Plan Adjustments</t>
  </si>
  <si>
    <t>Cost object used to capture plan adjustments in order to meet IT budget targets.</t>
  </si>
  <si>
    <t>Technology Systems Infrastructure &amp; Ops</t>
  </si>
  <si>
    <t>Management oversight for Technology Systems Infrastructure and Operations.</t>
  </si>
  <si>
    <t>Fixed allocation to following services:
LAN Services
Network Operations
Infrastructure &amp; Sup
Bus Resilncy/DC Mgmt
Operational Performa
Computing Platform
Houston Electric</t>
  </si>
  <si>
    <t>Allocation is based on which resources (staff and tools) support the respective infrastructures/services.</t>
  </si>
  <si>
    <t>Infrastructure &amp; Support</t>
  </si>
  <si>
    <t>Storage management and data protection support.</t>
  </si>
  <si>
    <t>Fixed allocation to following services:
Enterprise Infrastructure
Unix Client Specific
Business Resiliency
Enterprise System Management Svcs
SAP Infrastructure
Vectren</t>
  </si>
  <si>
    <t>SAP System Support</t>
  </si>
  <si>
    <t>This service provides 24/7 SAP database administration and BASIS support for SAP applications. Responsible for Maintenance, Monitoring and support of all SAP systems at CenterPoint. Supporting all the SAP systems 24 X 7 for any user or system issues and troubleshooting the SAP Technical Environment on an ongoing basis to ensure customer satisfaction.</t>
  </si>
  <si>
    <t>Fixed allocation to following services:
SAP Production Support</t>
  </si>
  <si>
    <t>Allocation is based on which resources (staff) support the respective infrastructures/services.</t>
  </si>
  <si>
    <t>Technology Consulting Services</t>
  </si>
  <si>
    <t>Management of major technology projects across the enterprise.</t>
  </si>
  <si>
    <t>Fixed allocation to the following services:
Costs are allocated to each Business Unit and Functional Area based on total IT O&amp;M spend.</t>
  </si>
  <si>
    <t>Allocation is based on total IT O&amp;M spend</t>
  </si>
  <si>
    <t>PMO Support Gov &amp; Controls</t>
  </si>
  <si>
    <t>Labor and employee related expenses associated with the Project Management Office.</t>
  </si>
  <si>
    <t>Administration costs are fixed allocations to services. Project Management Office assignment method is direct billed to Business Units and Functional Areas. 
Fixed allocation to the following services:
Corp Cyber Security
LAN Client Specific
IT Strategic Planning
Application Services
Mkt/Field/Logistics
Enterprise Infrastructure
Unix Client Specific
Bus Tech Support
Corp Adv Analytics
Business Resiliency &amp; Data Center Mgmt
Enterprise Sys Mgmt
Svc Delivery Mgmt</t>
  </si>
  <si>
    <t>Project Management Office allocation is direct billed to the areas that are supported by this activity.</t>
  </si>
  <si>
    <t>Business Technology Services</t>
  </si>
  <si>
    <t>Business Technology Services provides technology management for both hardware and software.  This includes desktop image development and testing, product road mapping, product standardization, and evaluations.</t>
  </si>
  <si>
    <t>Fixed allocation to Business Technology Support Service.</t>
  </si>
  <si>
    <t>The activities supported in the sub-service are allocated to Business Technology Support Service which is distributed based on login IDs.</t>
  </si>
  <si>
    <t>Business User Support/Service Desk</t>
  </si>
  <si>
    <t>The Technology Service Desk provides first point of contact for clients with technology issues and requests.  The Technology Service Desk will receive, record, resolve or assign/dispatch, monitor, and track all trouble calls received.  Methods of contact include the Technology Self Service Portal, Chat  or telephone. This includes recording requests/incidents, first level-resolution, assigning to second level if necessary and follow-up and tracking if needed. Desktop Support as second level assistance is supported for CNP Tower only.  Desktop Support not only provides 2nd level support directly with the client, but also computer installs based on hardware refresh projects and service requests.  Contact to the Service Desk can be made through telephone, or the Self-Service Portal (ServiceNow).  These tasks are now being performed by a third party.</t>
  </si>
  <si>
    <t>Costs are allocated to each Business Unit and Functional Area based on total IT O&amp;M spend associated with the Business Technology Support activity.</t>
  </si>
  <si>
    <t>Total budget is allocated to each Business Unit and Functional Area based on total IT O&amp;M spend associated with the Business Technology Support activity.</t>
  </si>
  <si>
    <t>IT Strategic Planning</t>
  </si>
  <si>
    <t xml:space="preserve">The Corporate Technology Governance team provides technology strategy, financial oversight, cost optimization strategies, governance, and vendor management for all CNP IT functions and supported systems. This group’s primary responsibility is to facilitate the development and maintenance of the technology strategy as well as strengthen partnerships with our Strategic Technology vendors.  The primary mechanisms for achieving this purpose are the processes and procedures executed by and under the Technology Operations Governing Councils. </t>
  </si>
  <si>
    <t xml:space="preserve">Applications Services </t>
  </si>
  <si>
    <t>Support of mission critical systems and interfaces that includes various Customer and Corporate applications for Gas, Electric , Home Services, Vectren and CES Business Units, across SAP, Microsoft, and Oracle platforms. 
Support of SAP Customer Applications:
* Manage SAP application changes to SAP operating environment including OSS Notes, upgrades and support packs
* CCS (Electric Market Transaction(IDE), EDM, Billing, Invoicing, Bill Print, Device Management, Meter Reading, FICA, Gas Emergency Scripting, CIP, EAP, etc.)
* CRM (Marketing, Sales, Contract Management, Unified Call Center, Preference Center, Credit and Collection, PAE, HSPN/S &amp; Correspondence)
* SD (Sales and Distribution)                      
Support of CenterPoint Energy Customer Facing Web Applications:
* CenterPointEnergy.com, Builder Portal, StreetLight (Outage/Portal) 
* E-business support  (My Account Online, Customer Self Service, HSP web Scheduling, Digital Move, PAS, CES Billing, etc.)
* External SSO – Azure &amp; Oracle IDCS 
Support of CenterPoint Energy Contact Center Telephony Applications:
* CenterPoint Energy Interactive Voice Response (IVR), call routing, call reporting, call recording and outbound call applications.
Support of Various Third Party Applications
* Stream Serve/OpenText
* SABRIX
* Easy Link
* Finalist
* MV90/Itron
Tools Support (SharePoint, IBM WebSphere, Stone Bond, Team Foundation Server, Visual Studio, Web Trends, Oracle IDCS, Azure etc.)
Develop and maintain Information Technology Strategic Plan
Support Data Archiving Strategy 
Prepare and coordinate Technical Recovery Plan</t>
  </si>
  <si>
    <t>Direct billed to Business Unit and Functional Area specific projects through billable hour rate.</t>
  </si>
  <si>
    <t>Shared hour distribution for Production Support. Specific hours distribution to Business Unit and Functional Area approved projects.  A monthly over/under cost recovery true-up is allocated to Business Units and Functional Areas in proportion to annual planned billings.</t>
  </si>
  <si>
    <t>IT Advance Finance</t>
  </si>
  <si>
    <t>Provides solution design, development, and application support for mission critical financial and purchasing &amp; logistics systems and interfaces for all business units (Corporate, Business Services, Finance, Gas, Electric, Home Service Plus and CES Business Units) across SAP, Microsoft, and Oracle platforms. 
* Supply Chain - 
SAP ECC – Supply Chain: Materials Management, External Services Management (ESM), Sales &amp; Distribution (SD) for HSP, Contractor Website (aka CSWBS) and CATS time entry for contractors; SAP Supplier Relationship Management (SRM):   Shopping carts and Goods receipts; SAP Extended Warehouse Management (EWM):  Inbound processes (Receipts, transfers), Outbound processes (Transfers, issues, returns), Internal processes (cycle inventories, bin to bin movements); Support of SAP Contract Lifecycle Management (CLM):  Sourcing, Contract management, Supplier Registration; Support of SAP Spend Performance Management (SPM):  Spend Analytics; &amp; Support of various third-party applications:  SABRIX, OpenText, FileNet
* Finance – 
ECC 6.0: SAP FI/CO: Core finance ledge and transactional system; Special Purpose Ledger (SPL), Custom Treasury Wires Automation, Vendor Invoice Management (VIM), Invoice Capture Center (ICC), Concur.
SAP S/4 HANA: Central Finance: Application Interface Framework (AIF) – reconciliation framework for validating transactions between ECC and S4; FinReg: FERC derivation and reporting system; BPC Planning – variance reporting capability; Master Data Governance (MDG): Financial master data request and approval workflow system; BPC Consolidations: Standalone financial consolidations system; Workiva: Cloud platform for SEC reporting and future FERC filing system; Blackline Smart Close: Financial close visibility and automation.  BlackLine SaaS: Account reconciliations, journal approvals, and transaction matching; Utilities International – UI Planner: Regulatory filing system.  RegHub (Regulatory Integration Hub): Framework for aggregating data for UI Planner; BW: Enterprise data warehouse for financial reporting. Analysis for Office: Flexible reporting framework for financial reporting; Fiori: Launchpad for Financial users.  Enterprise Performance Management via Tableau:  Self-service, automated digital dashboard reporting; FIS Integrity: Core cloud Treasury Management System for cash and debt management; Sabrix:  Sales tax engine in ECC; Redbridge:  Cloud bank fee analysis system; PowerTax:  Tax depreciation system for CNP fixed assets; SAP Asset Lifecycle Accounting (ALA): Fixed asset solution for legacy CNP jurisdictions; &amp; PowerPlan:  Fixed asset solution for IN/OH jurisdictions.</t>
  </si>
  <si>
    <t>Direct billed to Business Units based on O&amp;M Spend</t>
  </si>
  <si>
    <t>Business Device Management &amp; Support</t>
  </si>
  <si>
    <t>This sub-service supports procurement of personal computers and peripheral hardware for business users which includes hardware refresh and life cycle management.  Other activities include:
Hardware repair
Hardware relocations and decommissioning
Mobile device management
Intern mentorship program
Management of the Tech Ops CNP University SkillSoft portal (i.e. course selections, client notifications, etc.)
Multifunction device management
Hardware and Software asset management (Operational)
PC refresh management</t>
  </si>
  <si>
    <t>Fixed allocation to Business Technology Support Service
Direct billed to Business Units and Functional Areas through activity billings based on number of multi-functional devices owned or leased by the client.</t>
  </si>
  <si>
    <t>Enterprise Architects</t>
  </si>
  <si>
    <t>The Enterprise Architecture and Innovation team provides technology strategy, design, governance and solutions for all CNP IT supported systems. This group’s primary responsibility is to research and promote practical, innovative technology solutions that meet business requirements, solve business problems, support efficient operations, are sustainable, and serve to strategically advance the organization. The primary mechanisms for achieving this purpose are the processes and procedures executed by and under the Technology Operations Governing Councils. Specific deliverables for this group include the Enterprise Architecture, I.T. Strategy, Integrated Solution Designs, Cloud strategies and the Technology Governance Process. All CenterPoint  (CNP) Information Technology selections are subject to these considerations.</t>
  </si>
  <si>
    <t>Market/Field/Logistics Solutions</t>
  </si>
  <si>
    <r>
      <t xml:space="preserve">Application/interface design, development and support for all business units. 
Major activities supported are:
Support of mission critical systems and interfaces.  Some interfaces include the connection to EAI (Enterprise Application Integration Framework) for Service Suite aka Mobile Data, GIS, Electric Outage plus support applications like FCS (Field collection services – aka ITRON system).
</t>
    </r>
    <r>
      <rPr>
        <u/>
        <sz val="10"/>
        <rFont val="Arial"/>
        <family val="2"/>
      </rPr>
      <t>Support of Service Suite</t>
    </r>
    <r>
      <rPr>
        <sz val="10"/>
        <rFont val="Arial"/>
        <family val="2"/>
      </rPr>
      <t xml:space="preserve">
Manage the ABB Service Suite application
Manage configuration of ABB Service Suite application on 4 separate production instances and multiple test environments
Direct support and help to approximately 4,500 users
</t>
    </r>
    <r>
      <rPr>
        <u/>
        <sz val="10"/>
        <rFont val="Arial"/>
        <family val="2"/>
      </rPr>
      <t>Support of SAP</t>
    </r>
    <r>
      <rPr>
        <sz val="10"/>
        <rFont val="Arial"/>
        <family val="2"/>
      </rPr>
      <t xml:space="preserve">
Develop, design, manage and approve SAP application changes to SAP work management operating environment including upgrades and support packs
Encompasses the following sub-functions:
Project Systems
ALA
</t>
    </r>
    <r>
      <rPr>
        <u/>
        <sz val="10"/>
        <rFont val="Arial"/>
        <family val="2"/>
      </rPr>
      <t>Other key applications areas supported:</t>
    </r>
    <r>
      <rPr>
        <sz val="10"/>
        <rFont val="Arial"/>
        <family val="2"/>
      </rPr>
      <t xml:space="preserve">
Web services
Prepare and coordinate Technical Recovery Plan
Support Data Archiving Strategy </t>
    </r>
  </si>
  <si>
    <t>Direct billed to Business Unit and Functional Areas based on O&amp;M Spend</t>
  </si>
  <si>
    <t>VP Operation Tech &amp; Markets</t>
  </si>
  <si>
    <t>Management oversight of Operational Technology and Markets (ServCo)
Technology Control Center Operations
Analytics and Market Solutions
Enterprise Architects
Corp Cyber Security</t>
  </si>
  <si>
    <t>Costs are allocated to each Area based on total headcount.</t>
  </si>
  <si>
    <t>Costs are allocated to each Area based on total headcount</t>
  </si>
  <si>
    <t>Enterprise Infrastructure</t>
  </si>
  <si>
    <t>This service is associated with support for common area servers and is primarily comprised of hardware and software maintenance. Processing for offsite storage management and onsite storage management are available in this service.  Disaster Recovery Services are provided for distributed applications.</t>
  </si>
  <si>
    <t>Costs are allocated to each Business Unit and Functional Area based on hardware and software applications and resource support to specific Business Units and Functional Areas.</t>
  </si>
  <si>
    <t>Total  budget is allocated to each Business Unit and Functional Area based on hardware and software applications and resource support to specific Business Units and Functional Areas.</t>
  </si>
  <si>
    <t>Unix Client Specific</t>
  </si>
  <si>
    <t>This service identifies hardware and software that is managed by Information Technology and is unique to the Business Unit. The service provides the use and support of the UNIX /Linux platforms and appliances directly attributable to specific clients, along with related hardware and software, staff and environmental elements.  Included are the hardware systems, data storage, (i.e. tape, disk), automated tape libraries, operating system and related software, as well as operations and technical support functions. This service also includes any specialized software that is required by the Business Unit.</t>
  </si>
  <si>
    <t>Fixed allocation to Business Units and Functional Areas based on client specific hardware and software applications.</t>
  </si>
  <si>
    <t xml:space="preserve">Costs are allocated on a percentage basis to Business Units and Functional Areas based on hardware and software applications that the Business Unit or Functional Area utilizes on the midrange platforms. </t>
  </si>
  <si>
    <t>Contact Center Technology</t>
  </si>
  <si>
    <t>Contact Center Technology Service provides an agent connection to CNP’s Automated Call Distribution phone system.</t>
  </si>
  <si>
    <t>Direct billed to Business Units and Functional Areas through activity billing based on number of ASPECT licenses.</t>
  </si>
  <si>
    <t xml:space="preserve">Based on planned activity associated with specific Business Units and Functional Areas. A monthly over/under cost recovery true-up is allocated to Business Units and Functional Areas in proportion to annual planned billings. </t>
  </si>
  <si>
    <t>DevOps Testing and Robotics</t>
  </si>
  <si>
    <t>Oversight and management of people, processes, and technologies involving software testing and robotics process automation.  This includes:
Test Management Org tasks related to SAP system refreshes and CIMO coordination of test environments
ALM/Quality Center stand-up and operation of testing phase to support projects
Performance testing setup and operation using LoadRunner and SiteScope
Test Automation setup and operation to support production support changes, regression testing/SWAT, and capital project test phases using WorkSoft Certify
Robotics process automation setup and operation of automated business processes using BluePrism
Desktop automation support of business users with UFT
Training content development and deployment with uPerform</t>
  </si>
  <si>
    <t>VP Info Technology</t>
  </si>
  <si>
    <t>Labor and related costs for technology leaders who strategically engage with the CNP business units to support development and delivery of valued-added technology solutions.</t>
  </si>
  <si>
    <t>Dev Ops Product Planning</t>
  </si>
  <si>
    <t>IT Asset Management is a critical capability to manage hardware and software by leveraging technology and sound business practices to:
Allocate and reclaim software licenses as needed
Quickly determine how many software license entitlements are used vs. how many are owned
Predict and forecast software needs and costs
Reduce security vulnerabilities through use of unauthorized software
Ensure optimized use of entitlements
Avoid fines and penalties</t>
  </si>
  <si>
    <t>Telephony/VoIP Services</t>
  </si>
  <si>
    <t>Telephone basic line includes support and maintenance of analog or digital line connections to CNP’s private telephone switch network. VoIP activities are also included in the service (Cisco hardware/software maintenance, WebEx, etc.)</t>
  </si>
  <si>
    <t>Direct billed to Business Units and Functional Areas through activity billing based on headcount</t>
  </si>
  <si>
    <t>Monthly costs are distributed based on the Business Units or Functional Area’s based on headcount. A monthly over/under cost recovery true-up is allocated to Business Units and Functional Areas in proportion to annual planned billings.</t>
  </si>
  <si>
    <t>Business Technology Support</t>
  </si>
  <si>
    <t>Business Technology Support provides 2nd level support directly with the client, and installs computers based on hardware refresh projects and service requests.  Also provides same support to mobility workforce for both Gas and Electric users.</t>
  </si>
  <si>
    <t>Direct billed to Business Units and Functional Areas through activity billings based on login IDs/headcount.</t>
  </si>
  <si>
    <t>Monthly costs are distributed based on the Business Units or Functional Area’s number of login IDs/headcount. A monthly over/under cost recovery true-up is allocated to Business Units and Functional Area in proportion to annual planned billing</t>
  </si>
  <si>
    <t>Product Mgmt Corp Bus Solutions</t>
  </si>
  <si>
    <t>Application design, development and administrative support for Corporate and Enterprise Business Units, across SAP, Microsoft and Oracle platforms. 
Support of mission critical systems including Human Resources, Employee Identity and Employee and Native Mobility.
Support of SAP and Oracle Employee Application:
Manage and approve SAP application changes to SAP operating environment including upgrades and support packs
Sap and Oracle ERP Modules of Human Resources, Payroll 
Support of Enterprise CenterPoint Energy Web, Mobile and Identity Applications:
CNPToday, SharePoint, SailPoint, Cyber Ark, Azure Identity, Intune and O365 Apps (Power Platform. SharePoint Online, Project Server Online)
Support of Various Third-Party SaaS Applications
Tools Support (Stone Bond, Azure Devops, Intune, Xamarin, Team Foundation Server, Visual Studio, Power Platform, etc.)
Develop and maintain Enterprise Applications Strategic Plan
Implement Data Archiving Strategy 
Prepare and coordinate Technical Recovery Plan</t>
  </si>
  <si>
    <t>Infrastructure Ops and Technology Services</t>
  </si>
  <si>
    <t>IT Management costs to manage, lead and direct all aspects of the Information Technology Operations organization. These areas include:
Transport and Smart Grid
Infrastructure Control Center Monitoring
Technology Services</t>
  </si>
  <si>
    <t>Corporate Advanced Analytics</t>
  </si>
  <si>
    <t>Enterprise advanced analytics solution design and delivery. Includes Google Cloud development and production support. Major activities supported are:
Support the development and maintenance of mission critical analytics Systems.
Situational Awareness for Electric operation, Gas Operations, Telcom, and IGSD
The Treverity EDGE Platform support
Gas emergency leak dispatch application
Near real-time SAP data foundation which is leveraged by CrewPoint, Electric CAPEX, Situational Awareness, Gas exception management, and operations reporting
Support of the smart meter data warehouse (TLM, ELA, Diversion, Load Research Analytics)
Development and support of the HANA Operational Warehouse 
Regulatory reporting via SAS 
Support for gas operations, electric operations, finance, customer, meter to cash, accounting, credit and collections, claims, electric market operations, etc.
Develops and maintains enterprise analytics strategic plan</t>
  </si>
  <si>
    <t>Release Management</t>
  </si>
  <si>
    <t>The group is responsible for 3 key areas, Portfolio Management, Release and Integration Management and Testing Management.
Portfolio Management:  Facilitates planning, selection, and prioritization of technology projects to deliver expected benefits.  
Release and Integration Management:  Facilitates planning, coordination and scheduling of new technology solutions and changes to the environment to ensure the effectiveness, quality, performance and integrity of the end-to-end solutions. 
Testing Management:  Develops and maintains Testing Framework (methodology, tools, and controls).  Provides testing services and support to project and solution teams</t>
  </si>
  <si>
    <t>Total administrative budget is allocated based on total IT O&amp;M spend.</t>
  </si>
  <si>
    <t>Organizational Readiness/Risk Management</t>
  </si>
  <si>
    <t>The organizational readiness/risk management cost center provides project support in the area of process change facilitation and documentation, organizational change readiness including stakeholder analysis, communication strategy and implementation, and project risk management governance &amp; management.
In addition, the organization provides non-project ad-hoc support upon across organizational boundaries as requested, including support for Gas Operations &amp; CEHE.  Support usually consists of stakeholder analysis, communication strategy, and risk analysis.  Also, team members often manage short-term initiatives that provide quick wins, such as communication and innovation initiatives (Gas Operations Leak Detection, Digital Transformation), special project management &amp; facilitation (Smart Cities, Planning &amp; Scheduling), and special projects (Mobility Center of Excellence, Vendor Security Risk Assessment).</t>
  </si>
  <si>
    <t>Telephony/VoIP Support</t>
  </si>
  <si>
    <t xml:space="preserve">Labor and employee-related incurred costs associated with telephony activities.  Staff are in direct support of the services to which the costs are allocated. </t>
  </si>
  <si>
    <t>Fixed allocation to the following services:
Telephony VoIP Services</t>
  </si>
  <si>
    <t>Allocation is based on which resources (staff and tools) support the respective infrastructures.</t>
  </si>
  <si>
    <t>Business Resiliency &amp; Data Center Mgmt.</t>
  </si>
  <si>
    <t>Costs associated with business resiliency and data center management located at the EC/DC and AOC.</t>
  </si>
  <si>
    <t>Fixed allocation to the following services:
SAPPS Infrastructure
LAN Client Specific
Unix Client Specific</t>
  </si>
  <si>
    <t xml:space="preserve">Labor and employee related incurred costs for services such as:  24/7 implementation support, problem detection, diagnosis and resolution of issues, preventative and corrective planning and design, configuration creation and capacity planning.  Develop installation plan and   modifications plans. Staff  is in direct support of the services to which the costs are allocated. </t>
  </si>
  <si>
    <t>Employees charging time directly to Capital WBS’s as applicable
Fixed allocation to following services:
Business Technology Support Services
LAN Services
Enterprise Infrastructure
Contact Center Technology
Telephony/VoIP Services
Business Resiliency &amp; Data Center Mgmt
Shared Services
Houston Electric</t>
  </si>
  <si>
    <t>Oracle Depreciation</t>
  </si>
  <si>
    <t>Depreciation and return on for Oracle Software</t>
  </si>
  <si>
    <t>Variable allocation to Business Units based assets associated with business units that benefit from the software usage.</t>
  </si>
  <si>
    <t>Total depreciation (with return-on) is calculated based on current assets</t>
  </si>
  <si>
    <t>Technology Services</t>
  </si>
  <si>
    <t>IT Management costs to oversee, support and provide strategic direction for the areas listed below:
End User Field Support
End User Business Device and Software Management
End User Collaboration and Technology Management
End User Technology Support
Executive Support</t>
  </si>
  <si>
    <t>Control Ctr Monitoring, IT Svcs, &amp; Adm</t>
  </si>
  <si>
    <t>Management oversight for Critical System Services, Database, SAP Basis and Network Transport activities.</t>
  </si>
  <si>
    <t>Operational Performance &amp; Capacity Planning</t>
  </si>
  <si>
    <t>Network Planning and Design/Capacity Performance Management (CPM).  These areas and major activities include:
Ensure that the capacity and performance of all infrastructure and network services meets current and future needs of the business
Production and investigative support for P1/P2 incidents
Capacity planning for storage, compute and network infrastructure’s
Gather reporting and metrics to support production, test, dev and QA server sizing
Support to the TSSC processes via custom created dashboards and data collection for problem analysis and pro-active alerting
Network planning for new remote office buildouts that require new circuit, hardware and connectivity design efforts. 
Network Planning and Design for data center and enterprise network connectivity
Review network infrastructure policy’s and procedures such as Change Management, RRAC, network buildouts and RFI/RFP’s
Assist with strategy, roadmap and product alignment for network, compute and storage project efforts
Provide technology system products and services to solve business problems that are in alignment with strategy and portfolio</t>
  </si>
  <si>
    <t>Fixed allocation to following services:
LAN Services
Enterprise Infrastructure
Unix Client Specific
Network Operations
Enterprise System Management Svcs
SAP Infrastructure</t>
  </si>
  <si>
    <t>DBA Support</t>
  </si>
  <si>
    <t>This service provides 24/7 database administration support for enterprise applications.</t>
  </si>
  <si>
    <t xml:space="preserve">Fixed allocation to following services:
HR
Legal
Regulatory
Finance/Accounts Payable
Houston Electric
Gas Operations
</t>
  </si>
  <si>
    <t>Allocation is based on which resources (staff and tools) support the respective business unit/functional area.</t>
  </si>
  <si>
    <t>Enterprise System Management Svcs</t>
  </si>
  <si>
    <t>This service provides proactive management of the enterprise IT environment including all systems, networks, and applications.  The three areas of focus to accomplish this mission are Proactive Monitoring, Automation, and Second Level Support.
Automation Software Maintenance and IBM ELA Software Maintenance for all System Management and Service Management products.</t>
  </si>
  <si>
    <t>Fixed allocation to the following services:
Business Tech Support
SAP Infrastructure</t>
  </si>
  <si>
    <t>Allocations are based upon the following:
Cost of maintenance for the products dedicated to the Business Technology Support service.
Devices monitored for desktop area.
Resources (staff and tools) dedicated to support the respective infrastructures.</t>
  </si>
  <si>
    <t>Network Desktop Data Device</t>
  </si>
  <si>
    <t xml:space="preserve">Network Services provides network connectivity via an enterprise infrastructure for client workstations and other Internet Protocol (IP) devices.  Network infrastructure components used to support desktop connectivity include routers, switches, wireless controllers / access points, and UPS devices.  In addition, this service provides: maintenance and installation for cabling systems extended to the client desktop, remote office  connectivity via VPN technology and leased circuits, network access for servers supporting all applications, and internet and cloud access. </t>
  </si>
  <si>
    <t>Fixed allocation to Business Technology Support.</t>
  </si>
  <si>
    <t>All activities are associated with Business Technology Support.</t>
  </si>
  <si>
    <t>Computing Platform</t>
  </si>
  <si>
    <t>This service provides technical support of mainframe and distributed computing.  Included are the mainframe processors, operating system, related software, storage, UNIX/Linux platforms in addition to the backup and recovery of data. This service also includes system availability during non-maintenance hours by current SLA agreements. Disaster Recovery support is provided for mainframe and distributed applications.</t>
  </si>
  <si>
    <t>Fixed allocation to the following services:
Unix Client Specific
LAN Services
LAN Client Specific
Enterprise Infrastructure
Business Resiliency &amp; Data Center Mgmt
SAP Infrastructure
Enterprise Systems Management
Vectren</t>
  </si>
  <si>
    <t>The above allocations depict the resource (personnel) requirements for enterprise operations by task, organization, and service.</t>
  </si>
  <si>
    <t>Systems Management and Automation</t>
  </si>
  <si>
    <t>Systems Management and Automation provides Systems and Service Management product support and services to CNP. Systems Management and Automation - provides proactive management of all systems, networks, and applications.  The three areas of focus to accomplish this mission are Proactive Monitoring, Automation, and Second Level Support.
Service Management – product development and support of all service management components and integration points (ADD) for ServiceNow.</t>
  </si>
  <si>
    <t>Service Delivery Management</t>
  </si>
  <si>
    <r>
      <t xml:space="preserve">Provide a IT Service portal that aligns the business needs of enterprise clients with delivery of information technology services and illustrate business value to its clients.  The Enterprise Service Delivery team will audit and report on IT service value, budget adherence, risk impact and communication effectiveness across major IT service support and delivery areas.
</t>
    </r>
    <r>
      <rPr>
        <u/>
        <sz val="10"/>
        <rFont val="Arial"/>
        <family val="2"/>
      </rPr>
      <t>IT Service Support</t>
    </r>
    <r>
      <rPr>
        <sz val="10"/>
        <rFont val="Arial"/>
        <family val="2"/>
      </rPr>
      <t xml:space="preserve">
Service Desk – provide a self-service portal for IT services and a central point of contact between IT and its clients.  The service portal is a single point of entry for all IT service request
Develop and support Service Management processes and governance procedures.
Configuration Management – deliver a physical and logical perspective view of the IT infrastructure and the IT services being provided
IT Service Communication – present a consolidated view of IT service value through KPI reporting of Service Request, Change, Release, Incident, Problem, and IT Asset Management
</t>
    </r>
    <r>
      <rPr>
        <u/>
        <sz val="10"/>
        <rFont val="Arial"/>
        <family val="2"/>
      </rPr>
      <t>IT Service Delivery</t>
    </r>
    <r>
      <rPr>
        <sz val="10"/>
        <rFont val="Arial"/>
        <family val="2"/>
      </rPr>
      <t xml:space="preserve">
Availability Management – look for opportunities to optimize IT infrastructure capabilities, services, and support to minimize service outages and provide sustained levels of service to meet business requirements
Service Level Management – report on the level of service agreed to and delivered to the organization
Financial Management for IT Services – report the costs associated with providing IT Services</t>
    </r>
  </si>
  <si>
    <t>IT Depreciation</t>
  </si>
  <si>
    <t>Depreciation and return on for IT hardware, software, telecommunication and other assets.</t>
  </si>
  <si>
    <t>IT Allocation - SC</t>
  </si>
  <si>
    <t>Business &amp; Operations Support overhead (including rent) billed to IT.</t>
  </si>
  <si>
    <t>IT Other Depreciation</t>
  </si>
  <si>
    <t>Depreciation and return on for IT hardware, software, telecommunication and other assets directly associated with other Functional Areas other than IT (i.e. Finance, Human Resources, Communications, etc.).</t>
  </si>
  <si>
    <t>Variable allocation to Business Units based on total O&amp;M incurred costs going out on composite SKF.</t>
  </si>
  <si>
    <t>Total depreciation (with return-on) is calculated based on current assets and planned capital activity. Variable allocation to Business Units based on total O&amp;M incurred costs going out on composite SKF.</t>
  </si>
  <si>
    <t>Corporate SAP Analytics</t>
  </si>
  <si>
    <t>Application design, development and analytics support for all Business Units, including SAP BW and HANA Production support activities. 
Support the development and maintenance of mission critical analytics Systems
Unbilled Revenue Estimation
Development and support of the HANA Operational Warehouse correlation engine
Development and Support of HANA, Near Line Storage
Manage and approve BW and HANA application changes to the operating environment including upgrades and support packs
Manage and approve the movement of functionality from existing environments to HANA and NLS                                
Other key applications areas supported: 
Revenue Billing , Remittance, Customer Accounting, Credit, Write-offs, and Customer Accounts Receivable 
Develop and maintain Enterprise Analytics Strategic Plan and Analytics Center of Expertise
Support Enterprise Reporting Strategy using Business Warehouse as the core data warehouse solution for SAP and non-SAP data
Integration Solutions:  Provides application development and production support for Retail Electric Market, non-market integration and middleware integrations</t>
  </si>
  <si>
    <t>Enterprise Data Mgmt</t>
  </si>
  <si>
    <r>
      <t xml:space="preserve">Application design, development, data and analytics support for all Business Units, including SAP, FileNet, Data360 Production support activities. 
</t>
    </r>
    <r>
      <rPr>
        <u/>
        <sz val="10"/>
        <rFont val="Arial"/>
        <family val="2"/>
      </rPr>
      <t>Major activities supported are:</t>
    </r>
    <r>
      <rPr>
        <sz val="10"/>
        <rFont val="Arial"/>
        <family val="2"/>
      </rPr>
      <t xml:space="preserve">
Support the development and maintenance of document management system.
PII data Governance and Cataloging
Building reports catalog
Managing SAP data archiving and data management.
Development and Support of FileNet, OnBase, Data360 and SAP ILM
Manage and approve above application changes to the operating environment including upgrades and support packs
</t>
    </r>
    <r>
      <rPr>
        <u/>
        <sz val="10"/>
        <rFont val="Arial"/>
        <family val="2"/>
      </rPr>
      <t xml:space="preserve">Other key applications areas supported: </t>
    </r>
    <r>
      <rPr>
        <sz val="10"/>
        <rFont val="Arial"/>
        <family val="2"/>
      </rPr>
      <t xml:space="preserve">
Revenue Billing , Remittance, Customer Accounting, Credit, Supply Chain, Gas operation and Customer Accounts Receivable 
Gas Management dashboards and Reports
Customer Service
Develop and maintain Enterprise Data Strategic Plan
Support Enterprise Reporting Strategy using Business Warehouse as the core data warehouse solution for SAP and non-SAP data.</t>
    </r>
  </si>
  <si>
    <t xml:space="preserve">
Direct billed to Business Unit and Functional Area specific projects through billable hour rate.</t>
  </si>
  <si>
    <t>IN/OH AMI Technology</t>
  </si>
  <si>
    <t>Deploy and support AMI infrastructure and MDM system as well as integration with other enterprise systems.</t>
  </si>
  <si>
    <t>Direct allocation to business unit.</t>
  </si>
  <si>
    <t>Direct billed to Business Unit and Functional Area specific projects through billable hour rate. A monthly over/under cost recovery true-up is allocated to Business Unit in proportion to annual planned billings.</t>
  </si>
  <si>
    <t>Enterprise Integration</t>
  </si>
  <si>
    <t>Deploy and support grid operations digital systems (ADMS).</t>
  </si>
  <si>
    <t>End User Executive Support</t>
  </si>
  <si>
    <t xml:space="preserve">Provide end-to-end onsite technical support for the Executive leadership team including the following:
Deployment of new technologies
Telephony, hardware, software and wireless support
Exploring alternatives to optimize and/or enhance productivity
Issue resolution </t>
  </si>
  <si>
    <t>Appendix C: Customer Operations</t>
  </si>
  <si>
    <t>Customer Operations Rents to Business Units</t>
  </si>
  <si>
    <t>Customer</t>
  </si>
  <si>
    <t>Costs are rents for square footage occupied by regulated operations employees that are assigned to regulated operations business units.</t>
  </si>
  <si>
    <t>Rent costs are allocated based on use of the services provided by the organizations occupying the square footage.</t>
  </si>
  <si>
    <t>Costs in this cost center are rent charges for regulated operations employees providing services to various areas in the Gas and Electric SBUs .  The rent costs are allocated based on each business units proportional use of the services provided by the organization occupying the square footage.</t>
  </si>
  <si>
    <t>Square Footage</t>
  </si>
  <si>
    <t>Regional VP Indiana/Ohio Gas Operations</t>
  </si>
  <si>
    <t>This cost centers house the labor and non-labor O&amp;M costs for the VP of Ohio and Indiana Regional Gas operations.</t>
  </si>
  <si>
    <t>Costs are allocated 100% to Vectren (Indiana &amp; Ohio Gas Ops) based on a fixed percentage.</t>
  </si>
  <si>
    <t xml:space="preserve">Activities and associated costs in this cost center support Indiana and Ohio Gas Ops, and allocate accordingly. </t>
  </si>
  <si>
    <t>Houston Call Center - Leadership</t>
  </si>
  <si>
    <t>Oversees call centers for the company’s Gas and Electric business units.</t>
  </si>
  <si>
    <t>Direct charges are tracked and charged directly to the applicable business unit.
Assignable internal labor charges are billed directly to the applicable business unit.
Assignable internal labor charges are billed as capitalized labor.
All other costs are assigned based on number of actual call minutes.</t>
  </si>
  <si>
    <t>Activities of this cost center primarily relate to providing call center support for the company’s call center operations. Therefore, costs are assigned based on number of actual call minutes.</t>
  </si>
  <si>
    <t>Call Minutes</t>
  </si>
  <si>
    <t>Houston Call Center - Agents</t>
  </si>
  <si>
    <t>Call center for the company’s Gas and Electric business units.</t>
  </si>
  <si>
    <t>Direct charges are tracked and charged directly to the applicable business unit.
Assignable internal labor charges are billed directly to the applicable business unit. 
Assignable internal labor charges are billed as capitalized labor.
All other costs are assigned based on number of actual call minutes.</t>
  </si>
  <si>
    <t>Call Ctr Operations Manager</t>
  </si>
  <si>
    <t>Oversees call center for the company’s Gas and Electric business units.</t>
  </si>
  <si>
    <t>Direct charges are tracked and charged directly to the applicable business unit.
Assignable internal labor charges are billed directly to the applicable business unit. 
All other costs are assigned based on number of actual call minutes.</t>
  </si>
  <si>
    <t>Quality Assurance</t>
  </si>
  <si>
    <t>Oversees training compliance and quality control for the call center and automated and online services for the 	company’s Gas and Electric business units.</t>
  </si>
  <si>
    <t>Division VP Customer Service</t>
  </si>
  <si>
    <t xml:space="preserve">Oversees operations for the company’s customer service organization for regulated operations by identifying, 	creating and maintaining common processes and strategic direction. </t>
  </si>
  <si>
    <t xml:space="preserve">Costs are assigned to the applicable business unit based on Planned Customer Count.
Assignable internal labor charges are billed directly to the applicable business unit via Billable Hours. </t>
  </si>
  <si>
    <t>Provides support and oversight of the entire customer experience through a variety of channels including phone, web and IVR. Therefore, costs are assigned to the SBUs based on planned customer count.</t>
  </si>
  <si>
    <t>Director of Customer Service Performance</t>
  </si>
  <si>
    <t>Provides strategic support across self-service channels, process improvement for front and back-office transactions, and customer vision support for the company’s Gas and Electric business units.</t>
  </si>
  <si>
    <t xml:space="preserve">Costs are assigned to the applicable business unit based on Planned Customer Count.
Assignable internal labor charges are billed directly to the applicable business unit via Billable Hours.
</t>
  </si>
  <si>
    <t>Activities of this cost center primarily relate to providing broad customer service support for Gas and Electric operations. Therefore, costs are assigned based on planned customer count.</t>
  </si>
  <si>
    <t>Customer Account Support – System Support</t>
  </si>
  <si>
    <t xml:space="preserve">Supports the Call Center Operations.  </t>
  </si>
  <si>
    <t xml:space="preserve">Direct charges are tracked and charged directly to the applicable business unit.
Assignable internal labor charges are billed directly to the applicable business unit. 
All other costs are assigned based on number of actual call minutes.
</t>
  </si>
  <si>
    <t>Activities of this cost center primarily relate to providing call center support for the company’s regulated call center operations. Therefore, costs are assigned based on number of actual call minutes.</t>
  </si>
  <si>
    <t>Customer Service Technology</t>
  </si>
  <si>
    <t>Oversees technology purchases for the call center operations.</t>
  </si>
  <si>
    <t>Direct charges are tracked and charged directly to the applicable business unit.
Assignable internal labor charges are billed directly to the applicable business unit. 
All other costs are assigned based on planned Customer Count.</t>
  </si>
  <si>
    <t>Customer Service Process Improvement</t>
  </si>
  <si>
    <t>Supports process improvement initiatives across Gas and Electric operations.</t>
  </si>
  <si>
    <t>Activities of this cost center primarily relate to providing support for process improvement initiatives for Gas and Electric operations. Therefore, costs are assigned based on the Plan customer count for each SBU.</t>
  </si>
  <si>
    <t>Customer Care</t>
  </si>
  <si>
    <t>Leadership team (Director and managers) of the Customer Care group (Training, Quality Assurance and System Support) – Gas/Electric.</t>
  </si>
  <si>
    <t>Direct charges are tracked and charged directly to the applicable business unit.
Assignable internal labor charges are billed directly to the applicable business unit. 
All other costs are assigned based on total customer count.</t>
  </si>
  <si>
    <t>Activities of this cost center primarily relate to providing oversight to the Customer Care  operations. Therefore, costs are assigned based on the Plan customer count for each SBU.</t>
  </si>
  <si>
    <t>Credit and Collections</t>
  </si>
  <si>
    <t>Manages all Credit related functions, including Management of Receivables, Write-Offs and Bad Debt.</t>
  </si>
  <si>
    <t>Costs are assigned to the Gas Operations business unit based on Planned Customer Count.</t>
  </si>
  <si>
    <t>All  of the described credit and collections activities are in support of the Gas Operations SBU, and thus the allocations are based on Planned Gas Ops customer count.</t>
  </si>
  <si>
    <t>Issues Resolution</t>
  </si>
  <si>
    <t>The Issues Resolution team supports a consistent and multi-channel interaction, which enhances the customer experience by optimizing operational efficiencies, empowering people and leveraging technology to provide meaningful experiences to our employees and customers.</t>
  </si>
  <si>
    <t>Costs are assigned to the Gas and Electric Operations business unit based on Planned Customer Count.
There is also a portion of labor billed to Capital for any activity associated with supporting new Builder and Permit calls for both Gas and Electric.</t>
  </si>
  <si>
    <t>All  of the described credit and collections activities are in support of the Gas and Electric Operations SBUs, and thus the allocations are based on Planned Gas and Electric Ops customer count.
The costs that are billed to capital are allocated to the SBU’s based on the Permit and Builder Counts statistical key figures, which are loaded on a monthly basis.</t>
  </si>
  <si>
    <t>Customer Count
Permit Count or Builder Count</t>
  </si>
  <si>
    <t>Customer Experience Resolution Team</t>
  </si>
  <si>
    <t>Provides support to the customer service representatives fulfilling customer orders and requests.</t>
  </si>
  <si>
    <t>Costs are assigned to the Gas and Electric Operations business unit based on Planned Customer Count.</t>
  </si>
  <si>
    <t>All of the described credit and collections activities are in support of the Gas and Electric Operations SBUs, and thus the allocations are based on Planned Gas and Electric Ops customer count.</t>
  </si>
  <si>
    <t>EVP and President Electric Division</t>
  </si>
  <si>
    <t>Oversees Electric operations by identifying, creating and maintaining common processes and strategic direction for CenterPoint Energy Houston Electric (CEHE).</t>
  </si>
  <si>
    <t>Costs are allocated 75% to CEHE and 25% to Gas Operations.</t>
  </si>
  <si>
    <t xml:space="preserve">Activities of this cost center primarily relate to executive oversight over the CEHE operations. However the Regulatory and IT functions under this umbrella do provide support to Gas Operations. Therefore the split of 75/25 was determined the most rationale. </t>
  </si>
  <si>
    <t>Fixed Percent &amp; Customer Count</t>
  </si>
  <si>
    <t>Service Delivery- MN Agents</t>
  </si>
  <si>
    <t>Collects costs for phone personnel and related costs to answering customer inquires and resolving issues.</t>
  </si>
  <si>
    <t>Costs are assigned to the Gas Operations business unit based actual monthly call center minutes.</t>
  </si>
  <si>
    <t>This cost center houses costs for internal Minnesota call center agents. As part of the Unified Call Center initiative, these agents are now taking call for Southern Gas jurisdictions, and therefore the costs are being allocated to Gas Operations based on actual call minutes.</t>
  </si>
  <si>
    <t>Service Delivery- MN Support</t>
  </si>
  <si>
    <t xml:space="preserve">Collects costs for the Call Center and service delivery support, including supervisors, managers, directors, and non-exempt employees.  </t>
  </si>
  <si>
    <t>This cost center houses costs for internal Minnesota call center support. As part of the Unified Call Center initiative, this function now also supports Southern Gas jurisdictions, and therefore the costs are being allocated to Gas Operations based on actual call minutes.</t>
  </si>
  <si>
    <t>Credit and Collections -Billing Controls</t>
  </si>
  <si>
    <t>Collects costs for the Gas Support team, which support CCS projects and enhancements.</t>
  </si>
  <si>
    <t>Costs are in support of the Gas Operations business unit and are assigned to the Gas divisions based on Planned Customer Count .</t>
  </si>
  <si>
    <t>Credit and Collections – Reporting</t>
  </si>
  <si>
    <t>Reporting results of collections activities, employee and departmental scorecards, and performing analytics on bad debt drivers.</t>
  </si>
  <si>
    <t>Retail Service Center</t>
  </si>
  <si>
    <t>Collects costs for phone personnel and related costs to selling products and Services offered by the HSP North business.  There is also a small portion of call handling related to the Gas and Electric utilities, and those costs are allocated accordingly.</t>
  </si>
  <si>
    <t>Costs are assigned to the Gas, Electric, HSP North and HSP South business units based actual monthly call center minutes.</t>
  </si>
  <si>
    <t>This cost center houses costs for internal Service call center agents. As part of the Unified Call Center initiative, these agents are now taking call for Gas Ops, Electric Ops, HSP North and HSP South, and therefore the costs are being allocated to those business units based actual call minutes taken by Service Center agents.</t>
  </si>
  <si>
    <t>Marketing Communications</t>
  </si>
  <si>
    <t>Oversight of all Marketing Communication functions, including web channel, competitive marketing communications, advertising and promotions, and digital communications.</t>
  </si>
  <si>
    <t>Direct charges are tracked and charged directly to the applicable business unit.
All other costs are assigned based on Planned Customer Count.</t>
  </si>
  <si>
    <t>Activities of this cost center primarily relate to providing Marketing support for all business units. Accordingly, direct charges are billed to the applicable business units, and all residual costs are allocated based on Planned Customer Count.</t>
  </si>
  <si>
    <t>Bill Print &amp; Insert Ops</t>
  </si>
  <si>
    <t>Responsible for printing and mailing of all invoices and correspondences for Gas Operations.</t>
  </si>
  <si>
    <t xml:space="preserve">The cost and activities related to this cost center are in support of Gas Operations, and therefore are allocated to the Gas Ops jurisdictions based on Customer Count. </t>
  </si>
  <si>
    <t>SVP and Chief Customer Officer</t>
  </si>
  <si>
    <t>Oversees operations for the company’s Customer Operations, including Customer Service, Energy Solutions, Marketing Strategy &amp; Communications, and Claims &amp; Damage Investigation.</t>
  </si>
  <si>
    <t>Costs are assigned to the CEHE and Gas Operations business units based on Planned Customer Count.</t>
  </si>
  <si>
    <t>The major activities in this cost center are in support of both the Gas and CEHE regulated businesses, and therefore it allocates to these SBU’s based on Planned Customer Count.</t>
  </si>
  <si>
    <t>Reg Ops Call Ctr 3rd Party</t>
  </si>
  <si>
    <t xml:space="preserve">Collects costs for phone personnel and related costs to answering customer inquires and resolving issues. </t>
  </si>
  <si>
    <t>Costs are assigned to the Gas Operation and CEHE business units based actual monthly call center minutes.</t>
  </si>
  <si>
    <t>This cost center houses costs for third party call center agents. As part of the Unified Call Center initiative, these agents are now taking calls for all jurisdictions, and therefore the costs are being allocated to Gas Operations, Electric Operations and HSP based on actual call minutes.</t>
  </si>
  <si>
    <t>C&amp;I Customer Relations Management</t>
  </si>
  <si>
    <t>Manages and coordinates activities associated with the development, strengthening and enhancement of CenterPoint Energy enterprise-wide relationships with key customers.</t>
  </si>
  <si>
    <t>Customer Billing</t>
  </si>
  <si>
    <t>Responsible for tax exemption, special billing, regional structure, and billing controls for Gas Operations.</t>
  </si>
  <si>
    <t>The cost and activities related to this cost center are in support of Gas Operations, and therefore are allocated to the Gas Ops jurisdictions based on Customer Count</t>
  </si>
  <si>
    <t>Gas Sales and CIP Implementation</t>
  </si>
  <si>
    <t>This cost center provides administrative support over the Gas Growth and Sales functions within Energy Solutions, as well as activities related to the research and implementation of our Conservation Investment Program (CIP) activities.</t>
  </si>
  <si>
    <t xml:space="preserve">Costs are allocated to rebill cost center 159464 – Gas Sales &amp; CIP Implementation which allocates to both regional CIP cost centers and Gas jurisdictional internal orders based on an annual time study. </t>
  </si>
  <si>
    <t xml:space="preserve">The cost and activities related to this cost center support specific programs and activities across Gas Operations, and the costs are allocated based on the estimated time spent supporting each of those areas. </t>
  </si>
  <si>
    <t>Customer Ops - Planning &amp; Analytics</t>
  </si>
  <si>
    <t>Manages and coordinate activities associated with analytical and reporting processes, and marketing and performance analytics around the Customer Operations organization.</t>
  </si>
  <si>
    <t>Customer Ops &amp; HSP Analytics</t>
  </si>
  <si>
    <t>Manages and coordinates activities associated with the development, strengthening and enhancement of CenterPoint Energy enterprise-wide relationships with key customers. </t>
  </si>
  <si>
    <t>Costs are assigned to the CEHE and Gas Operations business units based on 2022 Planned Customer Count.</t>
  </si>
  <si>
    <t>Strategic Marketing</t>
  </si>
  <si>
    <t>Manages and coordinates activities related to the development and execution of marketing strategies and tactics which support company growth, energy efficiency, operational expense reduction, and customer experience initiatives. </t>
  </si>
  <si>
    <t>Activities of this cost center primarily relate to providing Marketing support for all business units. Accordingly, direct charges are billed to the applicable business units, and all residual costs are allocated based on Planned Customer Count</t>
  </si>
  <si>
    <t>CS CEHE Support</t>
  </si>
  <si>
    <t>Power Alert Service administration and message delivery costs.
Management of estimated outage restoration timeframes for customer communications.
Backup support for CEHE call center escalations.</t>
  </si>
  <si>
    <t>Costs are allocated 100% to CenterPoint Energy Electric.</t>
  </si>
  <si>
    <t>All of the activity within this cost center is in support of CenterPoint Electric, and therefore 100% of the costs are allocated the CEHE.</t>
  </si>
  <si>
    <t>CS Program Management</t>
  </si>
  <si>
    <t>Change management and communications in support of the customer organization.
Program management for process improvement initiatives within the customer organization.
Program management for employee engagement initiatives within the customer organization.</t>
  </si>
  <si>
    <t>Houston Contact Center - Frontline Leadership</t>
  </si>
  <si>
    <t>Tracks expenses related to management and administrative oversight of the Houston Contact Center.</t>
  </si>
  <si>
    <t>Costs are assigned to the CEHE and Gas Operations business units based on Actual Monthly Call Minutes.</t>
  </si>
  <si>
    <t>Digital Engagement</t>
  </si>
  <si>
    <t xml:space="preserve">Manages and coordinates activities associated with the development, strengthening and enhancement of CenterPoint Energy enterprise-wide relationships with key customers.  </t>
  </si>
  <si>
    <t>IN/OH Customer Planning &amp; Sales</t>
  </si>
  <si>
    <t>Costs are assigned to the Indiana Electric and Indiana and Ohio Gas Operations business units based on Planned Customer Count.</t>
  </si>
  <si>
    <t>The major activities in this cost center are in support of both the IN and Ohio Gas business units, as well as the Indiana Electric business unit. Therefore, costs are allocated to all three business units based on Customer Count.</t>
  </si>
  <si>
    <t>IN/OH Credit Risk Management</t>
  </si>
  <si>
    <t>The Credit and Risk business unit manages overall bad debt expense and net-write offs through on-going  analysis and key performance indicators that identify areas of risk within our portfolios to further develop outreach and mitigation strategies in coordination with key stakeholders to mitigate bad debt expense to maintain or enhance shareholder value;  while maintaining our focus on the customer experience and impact to our rate base. </t>
  </si>
  <si>
    <t>IN/OH Customer Billing</t>
  </si>
  <si>
    <t xml:space="preserve">This cost center supports billing activities specific to Indiana and Ohio. The billing team is responsible for ensuring accurate and timely billing. </t>
  </si>
  <si>
    <t>IN/OH Contact Center</t>
  </si>
  <si>
    <t xml:space="preserve">The IN/OH Contact Center supports our customers through both Electric &amp; Gas inquiries. Collect costs for phone personnel and related costs for all labor &amp; non-labor employees in the Evansville Contact Center. </t>
  </si>
  <si>
    <t>IN/OH Customer Relations &amp; Process Improvement</t>
  </si>
  <si>
    <t>This cost center supports the CERT function for the IN/OH region.  The group handles escalations and commission complaints made against the organization.</t>
  </si>
  <si>
    <t>IN/OH Customer Service Performance Management</t>
  </si>
  <si>
    <t xml:space="preserve">Collect labor and non-labor cost for the Indiana Workforce Management employees and all Third Party Vendors. </t>
  </si>
  <si>
    <t>IN/OH Marketing</t>
  </si>
  <si>
    <t xml:space="preserve">Supports the development and execution of required customer messaging to Indiana and Ohio. Primarily covers the printing of bill inserts. </t>
  </si>
  <si>
    <t>Costs are assigned to the Electric and Gas Operations business units based on Planned Customer Count.</t>
  </si>
  <si>
    <t>The major activities in this cost center are in support of both the Gas and Electric regulated businesses, and therefore it allocates to these SBU’s based on Planned Customer Count.</t>
  </si>
  <si>
    <t>IN/OH Quality Assurance</t>
  </si>
  <si>
    <t>This cost center supports the Quality Assurance function.  The team conducts audits and training for contact center agents.</t>
  </si>
  <si>
    <t>VVC/CNP CS Technology</t>
  </si>
  <si>
    <t xml:space="preserve">Oversees technology purchases for the call center operations and the customer experience.  </t>
  </si>
  <si>
    <t>All other costs are assigned based on Planned Customer Count.</t>
  </si>
  <si>
    <t>Activities of this cost center primarily relate to providing call center support for the company’s regulated call center operations. Therefore, costs are assigned based total Planned Customer Count.</t>
  </si>
  <si>
    <t>IN/OH Contact Center – Non-Agents</t>
  </si>
  <si>
    <t xml:space="preserve">Oversees technology purchases for the call center operations and the customer experience. </t>
  </si>
  <si>
    <t>All costs are assigned to Indiana and Ohio business units based on Planned Customer Count.</t>
  </si>
  <si>
    <t>Customer Engagement – Functional Team</t>
  </si>
  <si>
    <t>Team that handles Data Analysis, Process Improvements, Automations, Reporting and Mass Scripting.</t>
  </si>
  <si>
    <t>All costs are assigned based on Planned Customer Count.</t>
  </si>
  <si>
    <t>Activities of this cost center primarily relate to providing call center support for the company’s regulated call center operations. Therefore, costs are assigned based Planned Customer Count.</t>
  </si>
  <si>
    <t>IN/OH Workforce Management</t>
  </si>
  <si>
    <t xml:space="preserve">WFM processes for IN/OH such as scheduling, scheduling adjustments, real-time customer queue monitoring. </t>
  </si>
  <si>
    <t>Regional Structure</t>
  </si>
  <si>
    <t xml:space="preserve">Oversees creation, jurisdictional assignment, and work initiation for new &amp; updated service addresses. Supports main replacement and service line project, new territory acquisitions, main extension projects, and integration initiatives. Provides Franchise Fee contract and audit support for the Finance and Rates &amp; Regulatory departments. </t>
  </si>
  <si>
    <t>Direct charges are tracked and charged directly to the applicable business unit.
All other costs are assigned to the Gas Operations business unit based on Planned Customer Count.</t>
  </si>
  <si>
    <t>Energy Solutions &amp; Business Services</t>
  </si>
  <si>
    <t xml:space="preserve">Oversees operations for the company’s Economic Development, Business Development, Energy Solutions, and Emerging Gas Technologies. </t>
  </si>
  <si>
    <t>Costs are assigned to the Gas and Electric business units based on Planned Customer Count.</t>
  </si>
  <si>
    <t xml:space="preserve">Provides support and oversight of the entire Energy Solutions organizations, which supports both the Gas and Electric business unit. The costs are allocated to the SBUs accordingly.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</si>
</sst>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2"/>
      <color theme="1"/>
      <name val="Univers"/>
      <family val="2"/>
    </font>
    <font>
      <sz val="10"/>
      <color theme="1"/>
      <name val="Arial"/>
      <family val="2"/>
    </font>
    <font>
      <b/>
      <sz val="10"/>
      <color theme="0"/>
      <name val="Arial"/>
      <family val="2"/>
    </font>
    <font>
      <b/>
      <sz val="10"/>
      <color theme="1"/>
      <name val="Arial"/>
      <family val="2"/>
    </font>
    <font>
      <i/>
      <sz val="10"/>
      <color rgb="FF2F5496"/>
      <name val="Arial"/>
      <family val="2"/>
    </font>
    <font>
      <sz val="10"/>
      <name val="Arial"/>
      <family val="2"/>
    </font>
    <font>
      <i/>
      <sz val="10"/>
      <name val="Arial"/>
      <family val="2"/>
    </font>
    <font>
      <u/>
      <sz val="10"/>
      <name val="Arial"/>
      <family val="2"/>
    </font>
    <font>
      <b/>
      <i/>
      <sz val="10"/>
      <color theme="0"/>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wrapText="1"/>
    </xf>
    <xf numFmtId="0" fontId="4" fillId="0" borderId="0" xfId="0" applyFont="1" applyAlignment="1">
      <alignment horizontal="left" vertical="top"/>
    </xf>
    <xf numFmtId="0" fontId="2" fillId="2" borderId="0" xfId="0" applyFont="1" applyFill="1" applyAlignment="1">
      <alignment horizontal="left" vertical="top" wrapText="1"/>
    </xf>
    <xf numFmtId="0" fontId="2" fillId="2" borderId="0" xfId="0" applyFont="1" applyFill="1" applyAlignment="1">
      <alignment horizontal="center" vertical="top" wrapText="1"/>
    </xf>
    <xf numFmtId="0" fontId="3" fillId="0" borderId="0" xfId="0" applyFont="1" applyAlignment="1">
      <alignment horizontal="center"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0" xfId="0" applyFont="1" applyAlignment="1">
      <alignment wrapText="1"/>
    </xf>
    <xf numFmtId="0" fontId="5" fillId="0" borderId="1" xfId="0" quotePrefix="1"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5" fillId="0" borderId="0" xfId="0" quotePrefix="1"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vertical="top"/>
    </xf>
    <xf numFmtId="0" fontId="1" fillId="0" borderId="0" xfId="0" applyFont="1" applyAlignment="1">
      <alignment vertical="top" wrapText="1"/>
    </xf>
    <xf numFmtId="0" fontId="1" fillId="0" borderId="1" xfId="0" applyFont="1" applyBorder="1" applyAlignment="1">
      <alignment horizontal="left" vertical="top" wrapText="1"/>
    </xf>
    <xf numFmtId="0" fontId="5" fillId="0" borderId="0" xfId="0" applyFont="1" applyAlignment="1">
      <alignment vertical="top" wrapText="1"/>
    </xf>
    <xf numFmtId="0" fontId="5" fillId="0" borderId="1" xfId="0" applyFont="1" applyBorder="1" applyAlignment="1">
      <alignment horizontal="left" vertical="top"/>
    </xf>
    <xf numFmtId="0" fontId="4" fillId="0" borderId="0" xfId="0" applyFont="1" applyAlignment="1">
      <alignment vertical="top"/>
    </xf>
    <xf numFmtId="0" fontId="1" fillId="0" borderId="0" xfId="0" applyFont="1"/>
    <xf numFmtId="0" fontId="8" fillId="2" borderId="0" xfId="0" applyFont="1" applyFill="1" applyAlignment="1">
      <alignment horizontal="left" vertical="top"/>
    </xf>
    <xf numFmtId="0" fontId="2" fillId="0" borderId="0" xfId="0" applyFont="1" applyAlignment="1">
      <alignment vertical="top" wrapText="1"/>
    </xf>
    <xf numFmtId="0" fontId="1" fillId="0" borderId="1" xfId="0" applyFont="1" applyBorder="1" applyAlignment="1">
      <alignment horizontal="center" vertical="top" wrapText="1"/>
    </xf>
    <xf numFmtId="0" fontId="1" fillId="0" borderId="1" xfId="0" quotePrefix="1" applyFont="1" applyBorder="1" applyAlignment="1">
      <alignment horizontal="left" vertical="top" wrapText="1"/>
    </xf>
    <xf numFmtId="0" fontId="1" fillId="0" borderId="0" xfId="0" applyFont="1" applyAlignment="1">
      <alignment horizont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0" xfId="0" applyFont="1" applyFill="1" applyAlignment="1">
      <alignment horizontal="center" vertical="top" wrapText="1"/>
    </xf>
  </cellXfs>
  <cellStyles count="1">
    <cellStyle name="Normal" xfId="0" builtinId="0"/>
  </cellStyles>
  <dxfs count="0"/>
  <tableStyles count="1" defaultTableStyle="TableStyleMedium2" defaultPivotStyle="PivotStyleLight16">
    <tableStyle name="Invisible" pivot="0" table="0" count="0" xr9:uid="{09BEE999-A2D4-4FEE-986D-646EADACF5D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0E9BF-EF4D-4CF0-8253-494BD3FC5A45}">
  <sheetPr>
    <pageSetUpPr fitToPage="1"/>
  </sheetPr>
  <dimension ref="A1:S237"/>
  <sheetViews>
    <sheetView tabSelected="1" zoomScale="80" zoomScaleNormal="80" workbookViewId="0">
      <pane xSplit="3" ySplit="6" topLeftCell="D7" activePane="bottomRight" state="frozen"/>
      <selection activeCell="D7" sqref="D7"/>
      <selection pane="topRight" activeCell="D7" sqref="D7"/>
      <selection pane="bottomLeft" activeCell="D7" sqref="D7"/>
      <selection pane="bottomRight" activeCell="D7" sqref="D7"/>
    </sheetView>
  </sheetViews>
  <sheetFormatPr defaultColWidth="8.88671875" defaultRowHeight="12.75" x14ac:dyDescent="0.25"/>
  <cols>
    <col min="1" max="1" width="9.6640625" style="1" customWidth="1"/>
    <col min="2" max="3" width="20.6640625" style="1" customWidth="1"/>
    <col min="4" max="4" width="9.6640625" style="1" customWidth="1"/>
    <col min="5" max="7" width="40.6640625" style="1" customWidth="1"/>
    <col min="8" max="8" width="10.6640625" style="2" customWidth="1"/>
    <col min="9" max="9" width="12.6640625" style="2" customWidth="1"/>
    <col min="10" max="16384" width="8.88671875" style="19"/>
  </cols>
  <sheetData>
    <row r="1" spans="1:9" x14ac:dyDescent="0.2">
      <c r="A1" s="18" t="s">
        <v>0</v>
      </c>
      <c r="B1" s="23"/>
      <c r="C1" s="23"/>
      <c r="F1" s="24"/>
      <c r="G1" s="24"/>
      <c r="H1" s="24"/>
      <c r="I1" s="24"/>
    </row>
    <row r="2" spans="1:9" x14ac:dyDescent="0.2">
      <c r="A2" s="4"/>
      <c r="B2" s="4"/>
      <c r="C2" s="4"/>
      <c r="F2" s="24"/>
      <c r="G2" s="24"/>
      <c r="H2" s="24"/>
      <c r="I2" s="24"/>
    </row>
    <row r="3" spans="1:9" x14ac:dyDescent="0.2">
      <c r="A3" s="4"/>
      <c r="B3" s="4"/>
      <c r="C3" s="4"/>
      <c r="F3" s="24"/>
      <c r="G3" s="24"/>
      <c r="H3" s="24"/>
      <c r="I3" s="24"/>
    </row>
    <row r="4" spans="1:9" x14ac:dyDescent="0.2">
      <c r="A4" s="4"/>
      <c r="B4" s="4"/>
      <c r="C4" s="4"/>
      <c r="F4" s="24"/>
      <c r="G4" s="24"/>
      <c r="H4" s="24"/>
      <c r="I4" s="24"/>
    </row>
    <row r="5" spans="1:9" s="26" customFormat="1" x14ac:dyDescent="0.25">
      <c r="A5" s="25"/>
      <c r="B5" s="25"/>
      <c r="C5" s="5"/>
      <c r="D5" s="5"/>
      <c r="E5" s="5"/>
      <c r="F5" s="5"/>
      <c r="G5" s="5"/>
      <c r="H5" s="6"/>
      <c r="I5" s="6"/>
    </row>
    <row r="6" spans="1:9" s="2" customFormat="1" ht="25.5" x14ac:dyDescent="0.25">
      <c r="A6" s="6" t="s">
        <v>1</v>
      </c>
      <c r="B6" s="6" t="s">
        <v>2</v>
      </c>
      <c r="C6" s="6" t="s">
        <v>1</v>
      </c>
      <c r="D6" s="6" t="s">
        <v>3</v>
      </c>
      <c r="E6" s="6" t="s">
        <v>4</v>
      </c>
      <c r="F6" s="6" t="s">
        <v>5</v>
      </c>
      <c r="G6" s="6" t="s">
        <v>6</v>
      </c>
      <c r="H6" s="6" t="s">
        <v>7</v>
      </c>
      <c r="I6" s="6" t="s">
        <v>8</v>
      </c>
    </row>
    <row r="7" spans="1:9" ht="89.25" x14ac:dyDescent="0.25">
      <c r="A7" s="20">
        <v>104304</v>
      </c>
      <c r="B7" s="20" t="s">
        <v>9</v>
      </c>
      <c r="C7" s="20" t="str">
        <f t="shared" ref="C7:C68" si="0">CONCATENATE(A7&amp;" "&amp;B7)</f>
        <v>104304 CERC Finance</v>
      </c>
      <c r="D7" s="20" t="s">
        <v>10</v>
      </c>
      <c r="E7" s="20" t="s">
        <v>11</v>
      </c>
      <c r="F7" s="20" t="s">
        <v>12</v>
      </c>
      <c r="G7" s="20" t="s">
        <v>13</v>
      </c>
      <c r="H7" s="27" t="s">
        <v>14</v>
      </c>
      <c r="I7" s="27" t="s">
        <v>15</v>
      </c>
    </row>
    <row r="8" spans="1:9" ht="153" x14ac:dyDescent="0.25">
      <c r="A8" s="20">
        <v>104396</v>
      </c>
      <c r="B8" s="20" t="s">
        <v>16</v>
      </c>
      <c r="C8" s="20" t="str">
        <f t="shared" si="0"/>
        <v>104396 CERC Insurance</v>
      </c>
      <c r="D8" s="20" t="s">
        <v>17</v>
      </c>
      <c r="E8" s="20" t="s">
        <v>18</v>
      </c>
      <c r="F8" s="20" t="s">
        <v>19</v>
      </c>
      <c r="G8" s="20" t="s">
        <v>20</v>
      </c>
      <c r="H8" s="27" t="s">
        <v>14</v>
      </c>
      <c r="I8" s="27" t="s">
        <v>21</v>
      </c>
    </row>
    <row r="9" spans="1:9" ht="89.25" x14ac:dyDescent="0.25">
      <c r="A9" s="20">
        <v>104397</v>
      </c>
      <c r="B9" s="20" t="s">
        <v>22</v>
      </c>
      <c r="C9" s="20" t="str">
        <f t="shared" si="0"/>
        <v>104397 CERC Directors/Officers</v>
      </c>
      <c r="D9" s="20" t="s">
        <v>17</v>
      </c>
      <c r="E9" s="20" t="s">
        <v>23</v>
      </c>
      <c r="F9" s="20" t="s">
        <v>24</v>
      </c>
      <c r="G9" s="20" t="s">
        <v>25</v>
      </c>
      <c r="H9" s="27" t="s">
        <v>14</v>
      </c>
      <c r="I9" s="27" t="s">
        <v>15</v>
      </c>
    </row>
    <row r="10" spans="1:9" ht="89.25" x14ac:dyDescent="0.25">
      <c r="A10" s="20">
        <v>125001</v>
      </c>
      <c r="B10" s="20" t="s">
        <v>26</v>
      </c>
      <c r="C10" s="20" t="str">
        <f t="shared" si="0"/>
        <v xml:space="preserve">125001 President and Chief Executive Officer </v>
      </c>
      <c r="D10" s="20" t="s">
        <v>27</v>
      </c>
      <c r="E10" s="20" t="s">
        <v>28</v>
      </c>
      <c r="F10" s="20" t="s">
        <v>29</v>
      </c>
      <c r="G10" s="20" t="s">
        <v>30</v>
      </c>
      <c r="H10" s="27" t="s">
        <v>14</v>
      </c>
      <c r="I10" s="27" t="s">
        <v>31</v>
      </c>
    </row>
    <row r="11" spans="1:9" ht="89.25" x14ac:dyDescent="0.25">
      <c r="A11" s="20">
        <v>125002</v>
      </c>
      <c r="B11" s="20" t="s">
        <v>32</v>
      </c>
      <c r="C11" s="20" t="str">
        <f t="shared" si="0"/>
        <v>125002 President &amp; Chief Operating Officer</v>
      </c>
      <c r="D11" s="20" t="s">
        <v>27</v>
      </c>
      <c r="E11" s="20" t="s">
        <v>33</v>
      </c>
      <c r="F11" s="20" t="s">
        <v>29</v>
      </c>
      <c r="G11" s="20" t="s">
        <v>30</v>
      </c>
      <c r="H11" s="27" t="s">
        <v>14</v>
      </c>
      <c r="I11" s="27" t="s">
        <v>31</v>
      </c>
    </row>
    <row r="12" spans="1:9" ht="76.5" x14ac:dyDescent="0.25">
      <c r="A12" s="20">
        <v>125004</v>
      </c>
      <c r="B12" s="20" t="s">
        <v>34</v>
      </c>
      <c r="C12" s="20" t="str">
        <f t="shared" si="0"/>
        <v>125004 Chief Financial Officer</v>
      </c>
      <c r="D12" s="20" t="s">
        <v>10</v>
      </c>
      <c r="E12" s="20" t="s">
        <v>35</v>
      </c>
      <c r="F12" s="20" t="s">
        <v>29</v>
      </c>
      <c r="G12" s="20" t="s">
        <v>36</v>
      </c>
      <c r="H12" s="27" t="s">
        <v>14</v>
      </c>
      <c r="I12" s="27" t="s">
        <v>31</v>
      </c>
    </row>
    <row r="13" spans="1:9" ht="76.5" x14ac:dyDescent="0.25">
      <c r="A13" s="20">
        <v>125007</v>
      </c>
      <c r="B13" s="20" t="s">
        <v>37</v>
      </c>
      <c r="C13" s="20" t="str">
        <f t="shared" si="0"/>
        <v>125007 Financial Planning &amp; Performance Management</v>
      </c>
      <c r="D13" s="20" t="s">
        <v>10</v>
      </c>
      <c r="E13" s="20" t="s">
        <v>38</v>
      </c>
      <c r="F13" s="20" t="s">
        <v>39</v>
      </c>
      <c r="G13" s="20" t="s">
        <v>40</v>
      </c>
      <c r="H13" s="27" t="s">
        <v>14</v>
      </c>
      <c r="I13" s="27" t="s">
        <v>31</v>
      </c>
    </row>
    <row r="14" spans="1:9" ht="89.25" x14ac:dyDescent="0.25">
      <c r="A14" s="20">
        <v>125008</v>
      </c>
      <c r="B14" s="20" t="s">
        <v>41</v>
      </c>
      <c r="C14" s="20" t="str">
        <f t="shared" si="0"/>
        <v>125008 Finance Process Improvement</v>
      </c>
      <c r="D14" s="20" t="s">
        <v>10</v>
      </c>
      <c r="E14" s="20" t="s">
        <v>42</v>
      </c>
      <c r="F14" s="20" t="s">
        <v>39</v>
      </c>
      <c r="G14" s="20" t="s">
        <v>43</v>
      </c>
      <c r="H14" s="27" t="s">
        <v>14</v>
      </c>
      <c r="I14" s="27" t="s">
        <v>31</v>
      </c>
    </row>
    <row r="15" spans="1:9" ht="127.5" x14ac:dyDescent="0.25">
      <c r="A15" s="20">
        <v>125019</v>
      </c>
      <c r="B15" s="20" t="s">
        <v>44</v>
      </c>
      <c r="C15" s="20" t="str">
        <f t="shared" si="0"/>
        <v>125019 Corporate Communications</v>
      </c>
      <c r="D15" s="20" t="s">
        <v>45</v>
      </c>
      <c r="E15" s="20" t="s">
        <v>46</v>
      </c>
      <c r="F15" s="30" t="s">
        <v>47</v>
      </c>
      <c r="G15" s="30" t="s">
        <v>48</v>
      </c>
      <c r="H15" s="31" t="s">
        <v>49</v>
      </c>
      <c r="I15" s="31" t="s">
        <v>50</v>
      </c>
    </row>
    <row r="16" spans="1:9" ht="153" x14ac:dyDescent="0.25">
      <c r="A16" s="20">
        <v>125020</v>
      </c>
      <c r="B16" s="20" t="s">
        <v>51</v>
      </c>
      <c r="C16" s="20" t="str">
        <f t="shared" si="0"/>
        <v>125020 Corporate Transactions, Commercial &amp; Finance</v>
      </c>
      <c r="D16" s="20" t="s">
        <v>52</v>
      </c>
      <c r="E16" s="20" t="s">
        <v>53</v>
      </c>
      <c r="F16" s="30" t="s">
        <v>54</v>
      </c>
      <c r="G16" s="30" t="s">
        <v>55</v>
      </c>
      <c r="H16" s="31" t="s">
        <v>49</v>
      </c>
      <c r="I16" s="31" t="s">
        <v>50</v>
      </c>
    </row>
    <row r="17" spans="1:9" ht="76.5" x14ac:dyDescent="0.25">
      <c r="A17" s="20">
        <v>125021</v>
      </c>
      <c r="B17" s="20" t="s">
        <v>56</v>
      </c>
      <c r="C17" s="20" t="str">
        <f t="shared" si="0"/>
        <v>125021 Central Legal</v>
      </c>
      <c r="D17" s="20" t="s">
        <v>52</v>
      </c>
      <c r="E17" s="20" t="s">
        <v>57</v>
      </c>
      <c r="F17" s="30" t="s">
        <v>58</v>
      </c>
      <c r="G17" s="30" t="s">
        <v>59</v>
      </c>
      <c r="H17" s="31" t="s">
        <v>14</v>
      </c>
      <c r="I17" s="31" t="s">
        <v>31</v>
      </c>
    </row>
    <row r="18" spans="1:9" ht="89.25" x14ac:dyDescent="0.25">
      <c r="A18" s="20">
        <v>125033</v>
      </c>
      <c r="B18" s="20" t="s">
        <v>60</v>
      </c>
      <c r="C18" s="20" t="str">
        <f t="shared" si="0"/>
        <v>125033 Process Improvement</v>
      </c>
      <c r="D18" s="20" t="s">
        <v>27</v>
      </c>
      <c r="E18" s="20" t="s">
        <v>61</v>
      </c>
      <c r="F18" s="30" t="s">
        <v>29</v>
      </c>
      <c r="G18" s="30" t="s">
        <v>62</v>
      </c>
      <c r="H18" s="31" t="s">
        <v>14</v>
      </c>
      <c r="I18" s="31" t="s">
        <v>31</v>
      </c>
    </row>
    <row r="19" spans="1:9" ht="191.25" x14ac:dyDescent="0.25">
      <c r="A19" s="20">
        <v>125036</v>
      </c>
      <c r="B19" s="20" t="s">
        <v>63</v>
      </c>
      <c r="C19" s="20" t="str">
        <f t="shared" si="0"/>
        <v>125036 Environmental Services &amp; Compliance</v>
      </c>
      <c r="D19" s="20" t="s">
        <v>52</v>
      </c>
      <c r="E19" s="20" t="s">
        <v>64</v>
      </c>
      <c r="F19" s="30" t="s">
        <v>65</v>
      </c>
      <c r="G19" s="30" t="s">
        <v>66</v>
      </c>
      <c r="H19" s="31" t="s">
        <v>14</v>
      </c>
      <c r="I19" s="31" t="s">
        <v>31</v>
      </c>
    </row>
    <row r="20" spans="1:9" ht="318.75" x14ac:dyDescent="0.25">
      <c r="A20" s="20">
        <v>125037</v>
      </c>
      <c r="B20" s="20" t="s">
        <v>67</v>
      </c>
      <c r="C20" s="20" t="str">
        <f t="shared" si="0"/>
        <v>125037 Accounts Payable</v>
      </c>
      <c r="D20" s="20" t="s">
        <v>10</v>
      </c>
      <c r="E20" s="20" t="s">
        <v>68</v>
      </c>
      <c r="F20" s="30" t="s">
        <v>69</v>
      </c>
      <c r="G20" s="30" t="s">
        <v>70</v>
      </c>
      <c r="H20" s="31" t="s">
        <v>49</v>
      </c>
      <c r="I20" s="31" t="s">
        <v>50</v>
      </c>
    </row>
    <row r="21" spans="1:9" ht="102" x14ac:dyDescent="0.25">
      <c r="A21" s="20">
        <v>125042</v>
      </c>
      <c r="B21" s="20" t="s">
        <v>71</v>
      </c>
      <c r="C21" s="20" t="str">
        <f t="shared" si="0"/>
        <v>125042 Texas State Relations</v>
      </c>
      <c r="D21" s="20" t="s">
        <v>72</v>
      </c>
      <c r="E21" s="20" t="s">
        <v>73</v>
      </c>
      <c r="F21" s="30" t="s">
        <v>74</v>
      </c>
      <c r="G21" s="30" t="s">
        <v>75</v>
      </c>
      <c r="H21" s="31" t="s">
        <v>14</v>
      </c>
      <c r="I21" s="31" t="s">
        <v>15</v>
      </c>
    </row>
    <row r="22" spans="1:9" ht="76.5" x14ac:dyDescent="0.25">
      <c r="A22" s="20">
        <v>125044</v>
      </c>
      <c r="B22" s="20" t="s">
        <v>76</v>
      </c>
      <c r="C22" s="20" t="str">
        <f t="shared" si="0"/>
        <v>125044 Federal Relations</v>
      </c>
      <c r="D22" s="20" t="s">
        <v>72</v>
      </c>
      <c r="E22" s="20" t="s">
        <v>77</v>
      </c>
      <c r="F22" s="30" t="s">
        <v>78</v>
      </c>
      <c r="G22" s="30" t="s">
        <v>79</v>
      </c>
      <c r="H22" s="31" t="s">
        <v>14</v>
      </c>
      <c r="I22" s="31" t="s">
        <v>15</v>
      </c>
    </row>
    <row r="23" spans="1:9" ht="102" x14ac:dyDescent="0.25">
      <c r="A23" s="20">
        <v>125050</v>
      </c>
      <c r="B23" s="20" t="s">
        <v>80</v>
      </c>
      <c r="C23" s="20" t="str">
        <f t="shared" si="0"/>
        <v>125050 Local Relations</v>
      </c>
      <c r="D23" s="20" t="s">
        <v>72</v>
      </c>
      <c r="E23" s="20" t="s">
        <v>81</v>
      </c>
      <c r="F23" s="30" t="s">
        <v>78</v>
      </c>
      <c r="G23" s="30" t="s">
        <v>82</v>
      </c>
      <c r="H23" s="31" t="s">
        <v>14</v>
      </c>
      <c r="I23" s="31" t="s">
        <v>15</v>
      </c>
    </row>
    <row r="24" spans="1:9" ht="165.75" x14ac:dyDescent="0.25">
      <c r="A24" s="20">
        <v>125051</v>
      </c>
      <c r="B24" s="20" t="s">
        <v>83</v>
      </c>
      <c r="C24" s="20" t="str">
        <f t="shared" si="0"/>
        <v>125051 Remittance Processing</v>
      </c>
      <c r="D24" s="20" t="s">
        <v>10</v>
      </c>
      <c r="E24" s="20" t="s">
        <v>84</v>
      </c>
      <c r="F24" s="30" t="s">
        <v>85</v>
      </c>
      <c r="G24" s="30" t="s">
        <v>86</v>
      </c>
      <c r="H24" s="31" t="s">
        <v>49</v>
      </c>
      <c r="I24" s="31" t="s">
        <v>50</v>
      </c>
    </row>
    <row r="25" spans="1:9" ht="140.25" x14ac:dyDescent="0.25">
      <c r="A25" s="20">
        <v>125055</v>
      </c>
      <c r="B25" s="20" t="s">
        <v>87</v>
      </c>
      <c r="C25" s="20" t="str">
        <f t="shared" si="0"/>
        <v>125055 Compliance</v>
      </c>
      <c r="D25" s="20" t="s">
        <v>52</v>
      </c>
      <c r="E25" s="20" t="s">
        <v>88</v>
      </c>
      <c r="F25" s="30" t="s">
        <v>58</v>
      </c>
      <c r="G25" s="30" t="s">
        <v>89</v>
      </c>
      <c r="H25" s="31" t="s">
        <v>14</v>
      </c>
      <c r="I25" s="31" t="s">
        <v>31</v>
      </c>
    </row>
    <row r="26" spans="1:9" ht="127.5" x14ac:dyDescent="0.25">
      <c r="A26" s="20">
        <v>125056</v>
      </c>
      <c r="B26" s="20" t="s">
        <v>90</v>
      </c>
      <c r="C26" s="20" t="str">
        <f t="shared" si="0"/>
        <v>125056 Community Relations</v>
      </c>
      <c r="D26" s="20" t="s">
        <v>45</v>
      </c>
      <c r="E26" s="20" t="s">
        <v>91</v>
      </c>
      <c r="F26" s="30" t="s">
        <v>92</v>
      </c>
      <c r="G26" s="30" t="s">
        <v>93</v>
      </c>
      <c r="H26" s="31" t="s">
        <v>49</v>
      </c>
      <c r="I26" s="31" t="s">
        <v>50</v>
      </c>
    </row>
    <row r="27" spans="1:9" ht="153" x14ac:dyDescent="0.25">
      <c r="A27" s="20">
        <v>125070</v>
      </c>
      <c r="B27" s="20" t="s">
        <v>94</v>
      </c>
      <c r="C27" s="20" t="str">
        <f t="shared" si="0"/>
        <v>125070 Financial Accounting Systems and Processes</v>
      </c>
      <c r="D27" s="20" t="s">
        <v>10</v>
      </c>
      <c r="E27" s="20" t="s">
        <v>95</v>
      </c>
      <c r="F27" s="30" t="s">
        <v>96</v>
      </c>
      <c r="G27" s="30" t="s">
        <v>97</v>
      </c>
      <c r="H27" s="31" t="s">
        <v>14</v>
      </c>
      <c r="I27" s="31" t="s">
        <v>21</v>
      </c>
    </row>
    <row r="28" spans="1:9" ht="51" x14ac:dyDescent="0.25">
      <c r="A28" s="20">
        <v>125085</v>
      </c>
      <c r="B28" s="20" t="s">
        <v>98</v>
      </c>
      <c r="C28" s="20" t="str">
        <f t="shared" si="0"/>
        <v>125085 IN/OH Rates/Regulatory</v>
      </c>
      <c r="D28" s="20" t="s">
        <v>99</v>
      </c>
      <c r="E28" s="20" t="s">
        <v>100</v>
      </c>
      <c r="F28" s="30" t="s">
        <v>101</v>
      </c>
      <c r="G28" s="30" t="s">
        <v>102</v>
      </c>
      <c r="H28" s="31" t="s">
        <v>14</v>
      </c>
      <c r="I28" s="31" t="s">
        <v>103</v>
      </c>
    </row>
    <row r="29" spans="1:9" ht="76.5" x14ac:dyDescent="0.25">
      <c r="A29" s="20">
        <v>125086</v>
      </c>
      <c r="B29" s="20" t="s">
        <v>104</v>
      </c>
      <c r="C29" s="20" t="str">
        <f t="shared" si="0"/>
        <v>125086 IN/OH Regulatory Relations &amp; Policy</v>
      </c>
      <c r="D29" s="20" t="s">
        <v>99</v>
      </c>
      <c r="E29" s="20" t="s">
        <v>105</v>
      </c>
      <c r="F29" s="30" t="s">
        <v>106</v>
      </c>
      <c r="G29" s="30" t="s">
        <v>107</v>
      </c>
      <c r="H29" s="31" t="s">
        <v>14</v>
      </c>
      <c r="I29" s="31" t="s">
        <v>103</v>
      </c>
    </row>
    <row r="30" spans="1:9" ht="102" x14ac:dyDescent="0.25">
      <c r="A30" s="20">
        <v>125087</v>
      </c>
      <c r="B30" s="20" t="s">
        <v>108</v>
      </c>
      <c r="C30" s="20" t="str">
        <f t="shared" si="0"/>
        <v>125087 IN Local Relations</v>
      </c>
      <c r="D30" s="20" t="s">
        <v>72</v>
      </c>
      <c r="E30" s="20" t="s">
        <v>109</v>
      </c>
      <c r="F30" s="30" t="s">
        <v>78</v>
      </c>
      <c r="G30" s="30" t="s">
        <v>110</v>
      </c>
      <c r="H30" s="31" t="s">
        <v>14</v>
      </c>
      <c r="I30" s="31" t="s">
        <v>15</v>
      </c>
    </row>
    <row r="31" spans="1:9" ht="153" x14ac:dyDescent="0.25">
      <c r="A31" s="20">
        <v>125088</v>
      </c>
      <c r="B31" s="20" t="s">
        <v>111</v>
      </c>
      <c r="C31" s="20" t="str">
        <f t="shared" si="0"/>
        <v>125088 IN/OH VP Govt Affairs</v>
      </c>
      <c r="D31" s="20" t="s">
        <v>72</v>
      </c>
      <c r="E31" s="20" t="s">
        <v>112</v>
      </c>
      <c r="F31" s="30" t="s">
        <v>78</v>
      </c>
      <c r="G31" s="30" t="s">
        <v>113</v>
      </c>
      <c r="H31" s="31" t="s">
        <v>14</v>
      </c>
      <c r="I31" s="31" t="s">
        <v>15</v>
      </c>
    </row>
    <row r="32" spans="1:9" ht="165.75" x14ac:dyDescent="0.25">
      <c r="A32" s="20">
        <v>125090</v>
      </c>
      <c r="B32" s="20" t="s">
        <v>114</v>
      </c>
      <c r="C32" s="20" t="str">
        <f t="shared" si="0"/>
        <v>125090 Strategic Planning</v>
      </c>
      <c r="D32" s="20" t="s">
        <v>52</v>
      </c>
      <c r="E32" s="20" t="s">
        <v>115</v>
      </c>
      <c r="F32" s="30" t="s">
        <v>29</v>
      </c>
      <c r="G32" s="30" t="s">
        <v>116</v>
      </c>
      <c r="H32" s="31" t="s">
        <v>14</v>
      </c>
      <c r="I32" s="31" t="s">
        <v>31</v>
      </c>
    </row>
    <row r="33" spans="1:9" ht="76.5" x14ac:dyDescent="0.25">
      <c r="A33" s="20">
        <v>125093</v>
      </c>
      <c r="B33" s="20" t="s">
        <v>117</v>
      </c>
      <c r="C33" s="20" t="str">
        <f t="shared" si="0"/>
        <v>125093 Financial Services</v>
      </c>
      <c r="D33" s="20" t="s">
        <v>10</v>
      </c>
      <c r="E33" s="20" t="s">
        <v>118</v>
      </c>
      <c r="F33" s="30" t="s">
        <v>119</v>
      </c>
      <c r="G33" s="30" t="s">
        <v>120</v>
      </c>
      <c r="H33" s="31" t="s">
        <v>14</v>
      </c>
      <c r="I33" s="31" t="s">
        <v>15</v>
      </c>
    </row>
    <row r="34" spans="1:9" ht="76.5" x14ac:dyDescent="0.25">
      <c r="A34" s="20">
        <v>125100</v>
      </c>
      <c r="B34" s="20" t="s">
        <v>121</v>
      </c>
      <c r="C34" s="20" t="str">
        <f t="shared" si="0"/>
        <v>125100 Chief Accounting Officer</v>
      </c>
      <c r="D34" s="20" t="s">
        <v>10</v>
      </c>
      <c r="E34" s="20" t="s">
        <v>122</v>
      </c>
      <c r="F34" s="30" t="s">
        <v>39</v>
      </c>
      <c r="G34" s="30" t="s">
        <v>123</v>
      </c>
      <c r="H34" s="31" t="s">
        <v>14</v>
      </c>
      <c r="I34" s="31" t="s">
        <v>31</v>
      </c>
    </row>
    <row r="35" spans="1:9" ht="76.5" x14ac:dyDescent="0.25">
      <c r="A35" s="20">
        <v>125101</v>
      </c>
      <c r="B35" s="20" t="s">
        <v>124</v>
      </c>
      <c r="C35" s="20" t="str">
        <f t="shared" si="0"/>
        <v>125101 Financial Reporting / Corporate Accounting</v>
      </c>
      <c r="D35" s="20" t="s">
        <v>10</v>
      </c>
      <c r="E35" s="20" t="s">
        <v>125</v>
      </c>
      <c r="F35" s="30" t="s">
        <v>126</v>
      </c>
      <c r="G35" s="30" t="s">
        <v>127</v>
      </c>
      <c r="H35" s="31" t="s">
        <v>14</v>
      </c>
      <c r="I35" s="31" t="s">
        <v>31</v>
      </c>
    </row>
    <row r="36" spans="1:9" ht="178.5" x14ac:dyDescent="0.25">
      <c r="A36" s="20">
        <v>125102</v>
      </c>
      <c r="B36" s="20" t="s">
        <v>128</v>
      </c>
      <c r="C36" s="20" t="str">
        <f t="shared" si="0"/>
        <v>125102 Federal Tax</v>
      </c>
      <c r="D36" s="20" t="s">
        <v>10</v>
      </c>
      <c r="E36" s="20" t="s">
        <v>129</v>
      </c>
      <c r="F36" s="30" t="s">
        <v>130</v>
      </c>
      <c r="G36" s="30" t="s">
        <v>131</v>
      </c>
      <c r="H36" s="31" t="s">
        <v>14</v>
      </c>
      <c r="I36" s="31" t="s">
        <v>21</v>
      </c>
    </row>
    <row r="37" spans="1:9" ht="102" x14ac:dyDescent="0.25">
      <c r="A37" s="20">
        <v>125104</v>
      </c>
      <c r="B37" s="20" t="s">
        <v>132</v>
      </c>
      <c r="C37" s="20" t="str">
        <f t="shared" si="0"/>
        <v>125104 Property Accounting</v>
      </c>
      <c r="D37" s="20" t="s">
        <v>10</v>
      </c>
      <c r="E37" s="20" t="s">
        <v>133</v>
      </c>
      <c r="F37" s="30" t="s">
        <v>134</v>
      </c>
      <c r="G37" s="30" t="s">
        <v>135</v>
      </c>
      <c r="H37" s="31" t="s">
        <v>49</v>
      </c>
      <c r="I37" s="31" t="s">
        <v>50</v>
      </c>
    </row>
    <row r="38" spans="1:9" ht="63.75" x14ac:dyDescent="0.25">
      <c r="A38" s="20">
        <v>125108</v>
      </c>
      <c r="B38" s="20" t="s">
        <v>136</v>
      </c>
      <c r="C38" s="20" t="str">
        <f t="shared" si="0"/>
        <v>125108 Gas Cost Accounting</v>
      </c>
      <c r="D38" s="20" t="s">
        <v>10</v>
      </c>
      <c r="E38" s="20" t="s">
        <v>137</v>
      </c>
      <c r="F38" s="30" t="s">
        <v>138</v>
      </c>
      <c r="G38" s="30" t="s">
        <v>55</v>
      </c>
      <c r="H38" s="31" t="s">
        <v>49</v>
      </c>
      <c r="I38" s="31" t="s">
        <v>50</v>
      </c>
    </row>
    <row r="39" spans="1:9" ht="216.75" x14ac:dyDescent="0.25">
      <c r="A39" s="20">
        <v>125109</v>
      </c>
      <c r="B39" s="20" t="s">
        <v>139</v>
      </c>
      <c r="C39" s="20" t="str">
        <f t="shared" si="0"/>
        <v>125109 Transaction &amp; Ad Valorem Tax</v>
      </c>
      <c r="D39" s="20" t="s">
        <v>10</v>
      </c>
      <c r="E39" s="20" t="s">
        <v>140</v>
      </c>
      <c r="F39" s="30" t="s">
        <v>141</v>
      </c>
      <c r="G39" s="30" t="s">
        <v>142</v>
      </c>
      <c r="H39" s="31" t="s">
        <v>14</v>
      </c>
      <c r="I39" s="31" t="s">
        <v>21</v>
      </c>
    </row>
    <row r="40" spans="1:9" ht="51" x14ac:dyDescent="0.25">
      <c r="A40" s="20">
        <v>125112</v>
      </c>
      <c r="B40" s="20" t="s">
        <v>143</v>
      </c>
      <c r="C40" s="20" t="str">
        <f t="shared" si="0"/>
        <v>125112 Regulatory Reporting 125112</v>
      </c>
      <c r="D40" s="20" t="s">
        <v>99</v>
      </c>
      <c r="E40" s="20" t="s">
        <v>144</v>
      </c>
      <c r="F40" s="30" t="s">
        <v>138</v>
      </c>
      <c r="G40" s="30" t="s">
        <v>145</v>
      </c>
      <c r="H40" s="31" t="s">
        <v>49</v>
      </c>
      <c r="I40" s="31" t="s">
        <v>50</v>
      </c>
    </row>
    <row r="41" spans="1:9" ht="76.5" x14ac:dyDescent="0.25">
      <c r="A41" s="20">
        <v>125113</v>
      </c>
      <c r="B41" s="20" t="s">
        <v>146</v>
      </c>
      <c r="C41" s="20" t="str">
        <f t="shared" si="0"/>
        <v>125113 Financial Accounting - Gas</v>
      </c>
      <c r="D41" s="20" t="s">
        <v>10</v>
      </c>
      <c r="E41" s="20" t="s">
        <v>147</v>
      </c>
      <c r="F41" s="30" t="s">
        <v>148</v>
      </c>
      <c r="G41" s="30" t="s">
        <v>55</v>
      </c>
      <c r="H41" s="31" t="s">
        <v>49</v>
      </c>
      <c r="I41" s="31" t="s">
        <v>50</v>
      </c>
    </row>
    <row r="42" spans="1:9" ht="63.75" x14ac:dyDescent="0.25">
      <c r="A42" s="20">
        <v>125115</v>
      </c>
      <c r="B42" s="20" t="s">
        <v>149</v>
      </c>
      <c r="C42" s="20" t="str">
        <f t="shared" si="0"/>
        <v>125115 Residential and Small Commercial Billing</v>
      </c>
      <c r="D42" s="20" t="s">
        <v>10</v>
      </c>
      <c r="E42" s="20" t="s">
        <v>150</v>
      </c>
      <c r="F42" s="30" t="s">
        <v>151</v>
      </c>
      <c r="G42" s="30" t="s">
        <v>55</v>
      </c>
      <c r="H42" s="31" t="s">
        <v>49</v>
      </c>
      <c r="I42" s="31" t="s">
        <v>50</v>
      </c>
    </row>
    <row r="43" spans="1:9" ht="76.5" x14ac:dyDescent="0.25">
      <c r="A43" s="20">
        <v>125119</v>
      </c>
      <c r="B43" s="20" t="s">
        <v>152</v>
      </c>
      <c r="C43" s="20" t="str">
        <f t="shared" si="0"/>
        <v>125119 Financial Accounting</v>
      </c>
      <c r="D43" s="20" t="s">
        <v>10</v>
      </c>
      <c r="E43" s="20" t="s">
        <v>153</v>
      </c>
      <c r="F43" s="30" t="s">
        <v>154</v>
      </c>
      <c r="G43" s="30" t="s">
        <v>86</v>
      </c>
      <c r="H43" s="31" t="s">
        <v>49</v>
      </c>
      <c r="I43" s="31" t="s">
        <v>50</v>
      </c>
    </row>
    <row r="44" spans="1:9" ht="51" x14ac:dyDescent="0.25">
      <c r="A44" s="20">
        <v>125120</v>
      </c>
      <c r="B44" s="20" t="s">
        <v>155</v>
      </c>
      <c r="C44" s="20" t="str">
        <f t="shared" si="0"/>
        <v>125120 VP Safety &amp; Technical Training</v>
      </c>
      <c r="D44" s="20" t="s">
        <v>156</v>
      </c>
      <c r="E44" s="20" t="s">
        <v>23</v>
      </c>
      <c r="F44" s="30" t="s">
        <v>23</v>
      </c>
      <c r="G44" s="30" t="s">
        <v>157</v>
      </c>
      <c r="H44" s="31" t="s">
        <v>14</v>
      </c>
      <c r="I44" s="31" t="s">
        <v>158</v>
      </c>
    </row>
    <row r="45" spans="1:9" ht="63.75" x14ac:dyDescent="0.25">
      <c r="A45" s="20">
        <v>125121</v>
      </c>
      <c r="B45" s="20" t="s">
        <v>159</v>
      </c>
      <c r="C45" s="20" t="str">
        <f t="shared" si="0"/>
        <v>125121 Commercial Credit</v>
      </c>
      <c r="D45" s="20" t="s">
        <v>10</v>
      </c>
      <c r="E45" s="20" t="s">
        <v>160</v>
      </c>
      <c r="F45" s="30" t="s">
        <v>138</v>
      </c>
      <c r="G45" s="30" t="s">
        <v>55</v>
      </c>
      <c r="H45" s="31" t="s">
        <v>49</v>
      </c>
      <c r="I45" s="31" t="s">
        <v>50</v>
      </c>
    </row>
    <row r="46" spans="1:9" ht="114.75" x14ac:dyDescent="0.25">
      <c r="A46" s="20">
        <v>125122</v>
      </c>
      <c r="B46" s="20" t="s">
        <v>161</v>
      </c>
      <c r="C46" s="20" t="str">
        <f t="shared" si="0"/>
        <v>125122 OnePay Compliance/Admin</v>
      </c>
      <c r="D46" s="20" t="s">
        <v>10</v>
      </c>
      <c r="E46" s="20" t="s">
        <v>162</v>
      </c>
      <c r="F46" s="30" t="s">
        <v>163</v>
      </c>
      <c r="G46" s="30" t="s">
        <v>164</v>
      </c>
      <c r="H46" s="31" t="s">
        <v>49</v>
      </c>
      <c r="I46" s="31" t="s">
        <v>50</v>
      </c>
    </row>
    <row r="47" spans="1:9" ht="89.25" x14ac:dyDescent="0.25">
      <c r="A47" s="20">
        <v>125123</v>
      </c>
      <c r="B47" s="20" t="s">
        <v>165</v>
      </c>
      <c r="C47" s="20" t="str">
        <f t="shared" si="0"/>
        <v>125123 Supply Chain Leadership</v>
      </c>
      <c r="D47" s="20" t="s">
        <v>166</v>
      </c>
      <c r="E47" s="20" t="s">
        <v>167</v>
      </c>
      <c r="F47" s="30" t="s">
        <v>168</v>
      </c>
      <c r="G47" s="30" t="s">
        <v>169</v>
      </c>
      <c r="H47" s="31" t="s">
        <v>14</v>
      </c>
      <c r="I47" s="31" t="s">
        <v>31</v>
      </c>
    </row>
    <row r="48" spans="1:9" ht="76.5" x14ac:dyDescent="0.25">
      <c r="A48" s="20">
        <v>125125</v>
      </c>
      <c r="B48" s="20" t="s">
        <v>170</v>
      </c>
      <c r="C48" s="20" t="str">
        <f t="shared" si="0"/>
        <v>125125 Finance - Payroll &amp; Benefits Accounting</v>
      </c>
      <c r="D48" s="20" t="s">
        <v>10</v>
      </c>
      <c r="E48" s="20" t="s">
        <v>171</v>
      </c>
      <c r="F48" s="30" t="s">
        <v>172</v>
      </c>
      <c r="G48" s="30" t="s">
        <v>173</v>
      </c>
      <c r="H48" s="31" t="s">
        <v>14</v>
      </c>
      <c r="I48" s="31" t="s">
        <v>158</v>
      </c>
    </row>
    <row r="49" spans="1:9" s="32" customFormat="1" ht="102" x14ac:dyDescent="0.25">
      <c r="A49" s="30">
        <v>125127</v>
      </c>
      <c r="B49" s="30" t="s">
        <v>174</v>
      </c>
      <c r="C49" s="30" t="str">
        <f t="shared" si="0"/>
        <v>125127 Large Commercial &amp; Industrial Billings</v>
      </c>
      <c r="D49" s="30" t="s">
        <v>10</v>
      </c>
      <c r="E49" s="30" t="s">
        <v>175</v>
      </c>
      <c r="F49" s="30" t="s">
        <v>176</v>
      </c>
      <c r="G49" s="30" t="s">
        <v>55</v>
      </c>
      <c r="H49" s="31" t="s">
        <v>49</v>
      </c>
      <c r="I49" s="31" t="s">
        <v>50</v>
      </c>
    </row>
    <row r="50" spans="1:9" ht="178.5" x14ac:dyDescent="0.25">
      <c r="A50" s="20">
        <v>125130</v>
      </c>
      <c r="B50" s="20" t="s">
        <v>177</v>
      </c>
      <c r="C50" s="20" t="str">
        <f t="shared" si="0"/>
        <v>125130 Payroll Administration &amp; Compliance</v>
      </c>
      <c r="D50" s="20" t="s">
        <v>10</v>
      </c>
      <c r="E50" s="20" t="s">
        <v>178</v>
      </c>
      <c r="F50" s="30" t="s">
        <v>172</v>
      </c>
      <c r="G50" s="30" t="s">
        <v>173</v>
      </c>
      <c r="H50" s="31" t="s">
        <v>14</v>
      </c>
      <c r="I50" s="31" t="s">
        <v>158</v>
      </c>
    </row>
    <row r="51" spans="1:9" ht="153" x14ac:dyDescent="0.25">
      <c r="A51" s="20">
        <v>125131</v>
      </c>
      <c r="B51" s="20" t="s">
        <v>179</v>
      </c>
      <c r="C51" s="20" t="str">
        <f t="shared" si="0"/>
        <v>125131 Financial Accounting Gas &amp; Monthly Close</v>
      </c>
      <c r="D51" s="20" t="s">
        <v>10</v>
      </c>
      <c r="E51" s="20" t="s">
        <v>180</v>
      </c>
      <c r="F51" s="30" t="s">
        <v>181</v>
      </c>
      <c r="G51" s="30" t="s">
        <v>182</v>
      </c>
      <c r="H51" s="31" t="s">
        <v>14</v>
      </c>
      <c r="I51" s="31" t="s">
        <v>21</v>
      </c>
    </row>
    <row r="52" spans="1:9" ht="51" x14ac:dyDescent="0.25">
      <c r="A52" s="20">
        <v>125132</v>
      </c>
      <c r="B52" s="20" t="s">
        <v>183</v>
      </c>
      <c r="C52" s="20" t="str">
        <f t="shared" si="0"/>
        <v>125132 Regulatory Reporting 125132</v>
      </c>
      <c r="D52" s="20" t="s">
        <v>99</v>
      </c>
      <c r="E52" s="20" t="s">
        <v>144</v>
      </c>
      <c r="F52" s="30" t="s">
        <v>138</v>
      </c>
      <c r="G52" s="30" t="s">
        <v>145</v>
      </c>
      <c r="H52" s="31" t="s">
        <v>49</v>
      </c>
      <c r="I52" s="31" t="s">
        <v>50</v>
      </c>
    </row>
    <row r="53" spans="1:9" ht="127.5" x14ac:dyDescent="0.25">
      <c r="A53" s="20">
        <v>125133</v>
      </c>
      <c r="B53" s="20" t="s">
        <v>184</v>
      </c>
      <c r="C53" s="20" t="str">
        <f t="shared" si="0"/>
        <v>125133 Safety Management System</v>
      </c>
      <c r="D53" s="20" t="s">
        <v>156</v>
      </c>
      <c r="E53" s="20" t="s">
        <v>185</v>
      </c>
      <c r="F53" s="30" t="s">
        <v>186</v>
      </c>
      <c r="G53" s="30" t="s">
        <v>187</v>
      </c>
      <c r="H53" s="31" t="s">
        <v>14</v>
      </c>
      <c r="I53" s="31" t="s">
        <v>158</v>
      </c>
    </row>
    <row r="54" spans="1:9" ht="178.5" x14ac:dyDescent="0.25">
      <c r="A54" s="20">
        <v>125134</v>
      </c>
      <c r="B54" s="20" t="s">
        <v>188</v>
      </c>
      <c r="C54" s="20" t="str">
        <f t="shared" si="0"/>
        <v>125134 Tax VP</v>
      </c>
      <c r="D54" s="20" t="s">
        <v>10</v>
      </c>
      <c r="E54" s="20" t="s">
        <v>129</v>
      </c>
      <c r="F54" s="30" t="s">
        <v>189</v>
      </c>
      <c r="G54" s="30" t="s">
        <v>131</v>
      </c>
      <c r="H54" s="31" t="s">
        <v>14</v>
      </c>
      <c r="I54" s="31" t="s">
        <v>21</v>
      </c>
    </row>
    <row r="55" spans="1:9" ht="165.75" x14ac:dyDescent="0.25">
      <c r="A55" s="20">
        <v>125135</v>
      </c>
      <c r="B55" s="20" t="s">
        <v>190</v>
      </c>
      <c r="C55" s="20" t="str">
        <f t="shared" si="0"/>
        <v>125135 Strat/FP&amp;A/Perf Mgmt VP</v>
      </c>
      <c r="D55" s="20" t="s">
        <v>10</v>
      </c>
      <c r="E55" s="20" t="s">
        <v>115</v>
      </c>
      <c r="F55" s="30" t="s">
        <v>191</v>
      </c>
      <c r="G55" s="30" t="s">
        <v>62</v>
      </c>
      <c r="H55" s="31" t="s">
        <v>14</v>
      </c>
      <c r="I55" s="31" t="s">
        <v>31</v>
      </c>
    </row>
    <row r="56" spans="1:9" ht="63.75" x14ac:dyDescent="0.25">
      <c r="A56" s="20">
        <v>125136</v>
      </c>
      <c r="B56" s="20" t="s">
        <v>192</v>
      </c>
      <c r="C56" s="20" t="str">
        <f t="shared" si="0"/>
        <v>125136 Financial Acctg - MES, CEIP &amp; MNG</v>
      </c>
      <c r="D56" s="20" t="s">
        <v>10</v>
      </c>
      <c r="E56" s="20" t="s">
        <v>193</v>
      </c>
      <c r="F56" s="30" t="s">
        <v>194</v>
      </c>
      <c r="G56" s="30" t="s">
        <v>55</v>
      </c>
      <c r="H56" s="31" t="s">
        <v>49</v>
      </c>
      <c r="I56" s="31" t="s">
        <v>50</v>
      </c>
    </row>
    <row r="57" spans="1:9" ht="51" x14ac:dyDescent="0.25">
      <c r="A57" s="20">
        <v>125137</v>
      </c>
      <c r="B57" s="20" t="s">
        <v>195</v>
      </c>
      <c r="C57" s="20" t="str">
        <f t="shared" si="0"/>
        <v>125137 Regulatory Reporting 125137</v>
      </c>
      <c r="D57" s="20" t="s">
        <v>99</v>
      </c>
      <c r="E57" s="20" t="s">
        <v>144</v>
      </c>
      <c r="F57" s="30" t="s">
        <v>138</v>
      </c>
      <c r="G57" s="30" t="s">
        <v>145</v>
      </c>
      <c r="H57" s="31" t="s">
        <v>49</v>
      </c>
      <c r="I57" s="31" t="s">
        <v>50</v>
      </c>
    </row>
    <row r="58" spans="1:9" ht="51" x14ac:dyDescent="0.25">
      <c r="A58" s="20">
        <v>125138</v>
      </c>
      <c r="B58" s="20" t="s">
        <v>196</v>
      </c>
      <c r="C58" s="20" t="str">
        <f t="shared" si="0"/>
        <v>125138 Regulatory Reporting 125138</v>
      </c>
      <c r="D58" s="20" t="s">
        <v>99</v>
      </c>
      <c r="E58" s="20" t="s">
        <v>144</v>
      </c>
      <c r="F58" s="30" t="s">
        <v>138</v>
      </c>
      <c r="G58" s="30" t="s">
        <v>145</v>
      </c>
      <c r="H58" s="31" t="s">
        <v>49</v>
      </c>
      <c r="I58" s="31" t="s">
        <v>50</v>
      </c>
    </row>
    <row r="59" spans="1:9" ht="76.5" x14ac:dyDescent="0.25">
      <c r="A59" s="28">
        <v>125139</v>
      </c>
      <c r="B59" s="20" t="s">
        <v>197</v>
      </c>
      <c r="C59" s="20" t="str">
        <f t="shared" si="0"/>
        <v>125139 Customer Transformation &amp; Business Services</v>
      </c>
      <c r="D59" s="20" t="s">
        <v>10</v>
      </c>
      <c r="E59" s="20" t="s">
        <v>198</v>
      </c>
      <c r="F59" s="30" t="s">
        <v>191</v>
      </c>
      <c r="G59" s="30" t="s">
        <v>199</v>
      </c>
      <c r="H59" s="31" t="s">
        <v>14</v>
      </c>
      <c r="I59" s="31" t="s">
        <v>31</v>
      </c>
    </row>
    <row r="60" spans="1:9" ht="140.25" x14ac:dyDescent="0.25">
      <c r="A60" s="20">
        <v>125140</v>
      </c>
      <c r="B60" s="20" t="s">
        <v>200</v>
      </c>
      <c r="C60" s="20" t="str">
        <f t="shared" si="0"/>
        <v>125140 IN/OH Environmental Services</v>
      </c>
      <c r="D60" s="20" t="s">
        <v>52</v>
      </c>
      <c r="E60" s="20" t="s">
        <v>201</v>
      </c>
      <c r="F60" s="30" t="s">
        <v>202</v>
      </c>
      <c r="G60" s="30" t="s">
        <v>203</v>
      </c>
      <c r="H60" s="31" t="s">
        <v>14</v>
      </c>
      <c r="I60" s="31" t="s">
        <v>15</v>
      </c>
    </row>
    <row r="61" spans="1:9" ht="89.25" x14ac:dyDescent="0.25">
      <c r="A61" s="20">
        <v>125141</v>
      </c>
      <c r="B61" s="20" t="s">
        <v>204</v>
      </c>
      <c r="C61" s="20" t="str">
        <f t="shared" si="0"/>
        <v>125141 Safety Information Management Systems</v>
      </c>
      <c r="D61" s="20" t="s">
        <v>156</v>
      </c>
      <c r="E61" s="20" t="s">
        <v>205</v>
      </c>
      <c r="F61" s="30" t="s">
        <v>186</v>
      </c>
      <c r="G61" s="30" t="s">
        <v>187</v>
      </c>
      <c r="H61" s="31" t="s">
        <v>14</v>
      </c>
      <c r="I61" s="31" t="s">
        <v>158</v>
      </c>
    </row>
    <row r="62" spans="1:9" ht="89.25" x14ac:dyDescent="0.25">
      <c r="A62" s="20">
        <v>125142</v>
      </c>
      <c r="B62" s="20" t="s">
        <v>206</v>
      </c>
      <c r="C62" s="20" t="str">
        <f t="shared" si="0"/>
        <v>125142 Technical Training</v>
      </c>
      <c r="D62" s="20" t="s">
        <v>156</v>
      </c>
      <c r="E62" s="20" t="s">
        <v>207</v>
      </c>
      <c r="F62" s="30" t="s">
        <v>186</v>
      </c>
      <c r="G62" s="30" t="s">
        <v>187</v>
      </c>
      <c r="H62" s="31" t="s">
        <v>14</v>
      </c>
      <c r="I62" s="31" t="s">
        <v>158</v>
      </c>
    </row>
    <row r="63" spans="1:9" ht="89.25" x14ac:dyDescent="0.25">
      <c r="A63" s="20">
        <v>125143</v>
      </c>
      <c r="B63" s="20" t="s">
        <v>208</v>
      </c>
      <c r="C63" s="20" t="str">
        <f t="shared" si="0"/>
        <v>125143 Technical Training Administration</v>
      </c>
      <c r="D63" s="20" t="s">
        <v>156</v>
      </c>
      <c r="E63" s="20" t="s">
        <v>209</v>
      </c>
      <c r="F63" s="30" t="s">
        <v>186</v>
      </c>
      <c r="G63" s="30" t="s">
        <v>187</v>
      </c>
      <c r="H63" s="31" t="s">
        <v>14</v>
      </c>
      <c r="I63" s="31" t="s">
        <v>158</v>
      </c>
    </row>
    <row r="64" spans="1:9" ht="89.25" x14ac:dyDescent="0.25">
      <c r="A64" s="20">
        <v>125144</v>
      </c>
      <c r="B64" s="20" t="s">
        <v>210</v>
      </c>
      <c r="C64" s="20" t="str">
        <f t="shared" si="0"/>
        <v>125144 Occupational Health &amp; Safety Info System</v>
      </c>
      <c r="D64" s="20" t="s">
        <v>156</v>
      </c>
      <c r="E64" s="20" t="s">
        <v>211</v>
      </c>
      <c r="F64" s="30" t="s">
        <v>186</v>
      </c>
      <c r="G64" s="30" t="s">
        <v>187</v>
      </c>
      <c r="H64" s="31" t="s">
        <v>14</v>
      </c>
      <c r="I64" s="31" t="s">
        <v>158</v>
      </c>
    </row>
    <row r="65" spans="1:9" ht="89.25" x14ac:dyDescent="0.25">
      <c r="A65" s="20">
        <v>125145</v>
      </c>
      <c r="B65" s="20" t="s">
        <v>212</v>
      </c>
      <c r="C65" s="20" t="str">
        <f t="shared" si="0"/>
        <v>125145 Workers Compensation</v>
      </c>
      <c r="D65" s="20" t="s">
        <v>156</v>
      </c>
      <c r="E65" s="20" t="s">
        <v>213</v>
      </c>
      <c r="F65" s="30" t="s">
        <v>186</v>
      </c>
      <c r="G65" s="30" t="s">
        <v>187</v>
      </c>
      <c r="H65" s="31" t="s">
        <v>14</v>
      </c>
      <c r="I65" s="31" t="s">
        <v>158</v>
      </c>
    </row>
    <row r="66" spans="1:9" ht="89.25" x14ac:dyDescent="0.25">
      <c r="A66" s="20">
        <v>125146</v>
      </c>
      <c r="B66" s="20" t="s">
        <v>214</v>
      </c>
      <c r="C66" s="20" t="str">
        <f t="shared" si="0"/>
        <v>125146 Drug &amp; Alcohol Testing</v>
      </c>
      <c r="D66" s="20" t="s">
        <v>156</v>
      </c>
      <c r="E66" s="20" t="s">
        <v>215</v>
      </c>
      <c r="F66" s="30" t="s">
        <v>186</v>
      </c>
      <c r="G66" s="30" t="s">
        <v>187</v>
      </c>
      <c r="H66" s="31" t="s">
        <v>14</v>
      </c>
      <c r="I66" s="31" t="s">
        <v>158</v>
      </c>
    </row>
    <row r="67" spans="1:9" ht="76.5" x14ac:dyDescent="0.25">
      <c r="A67" s="28">
        <v>125148</v>
      </c>
      <c r="B67" s="20" t="s">
        <v>216</v>
      </c>
      <c r="C67" s="20" t="str">
        <f t="shared" si="0"/>
        <v>125148 Accounting - Special Projects</v>
      </c>
      <c r="D67" s="20" t="s">
        <v>10</v>
      </c>
      <c r="E67" s="20" t="s">
        <v>217</v>
      </c>
      <c r="F67" s="30" t="s">
        <v>218</v>
      </c>
      <c r="G67" s="30" t="s">
        <v>219</v>
      </c>
      <c r="H67" s="31" t="s">
        <v>14</v>
      </c>
      <c r="I67" s="31" t="s">
        <v>21</v>
      </c>
    </row>
    <row r="68" spans="1:9" ht="63.75" x14ac:dyDescent="0.25">
      <c r="A68" s="28">
        <v>125149</v>
      </c>
      <c r="B68" s="20" t="s">
        <v>220</v>
      </c>
      <c r="C68" s="20" t="str">
        <f t="shared" si="0"/>
        <v>125149 VP Financial Services &amp; Special Projects</v>
      </c>
      <c r="D68" s="20" t="s">
        <v>10</v>
      </c>
      <c r="E68" s="20" t="s">
        <v>221</v>
      </c>
      <c r="F68" s="30" t="s">
        <v>191</v>
      </c>
      <c r="G68" s="30" t="s">
        <v>222</v>
      </c>
      <c r="H68" s="31" t="s">
        <v>14</v>
      </c>
      <c r="I68" s="31" t="s">
        <v>31</v>
      </c>
    </row>
    <row r="69" spans="1:9" ht="89.25" x14ac:dyDescent="0.25">
      <c r="A69" s="20">
        <v>125154</v>
      </c>
      <c r="B69" s="20" t="s">
        <v>223</v>
      </c>
      <c r="C69" s="20" t="str">
        <f>CONCATENATE(A69&amp;" "&amp;B69)</f>
        <v>125154 IN/OH Electric &amp; Gas Accounting</v>
      </c>
      <c r="D69" s="20" t="s">
        <v>10</v>
      </c>
      <c r="E69" s="20" t="s">
        <v>224</v>
      </c>
      <c r="F69" s="30" t="s">
        <v>225</v>
      </c>
      <c r="G69" s="30" t="s">
        <v>226</v>
      </c>
      <c r="H69" s="31" t="s">
        <v>14</v>
      </c>
      <c r="I69" s="31" t="s">
        <v>31</v>
      </c>
    </row>
    <row r="70" spans="1:9" ht="51" x14ac:dyDescent="0.25">
      <c r="A70" s="20">
        <v>125155</v>
      </c>
      <c r="B70" s="20" t="s">
        <v>227</v>
      </c>
      <c r="C70" s="20" t="str">
        <f>CONCATENATE(A70&amp;" "&amp;B70)</f>
        <v>125155 Regulatory Reporting IN/OH</v>
      </c>
      <c r="D70" s="20" t="s">
        <v>99</v>
      </c>
      <c r="E70" s="20" t="s">
        <v>228</v>
      </c>
      <c r="F70" s="30" t="s">
        <v>229</v>
      </c>
      <c r="G70" s="30" t="s">
        <v>145</v>
      </c>
      <c r="H70" s="31" t="s">
        <v>49</v>
      </c>
      <c r="I70" s="31" t="s">
        <v>50</v>
      </c>
    </row>
    <row r="71" spans="1:9" ht="51" x14ac:dyDescent="0.25">
      <c r="A71" s="28">
        <v>125156</v>
      </c>
      <c r="B71" s="20" t="s">
        <v>230</v>
      </c>
      <c r="C71" s="20" t="str">
        <f t="shared" ref="C71" si="1">CONCATENATE(A71&amp;" "&amp;B71)</f>
        <v>125156 Revenue Planning &amp; Analysis</v>
      </c>
      <c r="D71" s="20" t="s">
        <v>10</v>
      </c>
      <c r="E71" s="20" t="s">
        <v>231</v>
      </c>
      <c r="F71" s="30" t="s">
        <v>232</v>
      </c>
      <c r="G71" s="30" t="s">
        <v>233</v>
      </c>
      <c r="H71" s="31" t="s">
        <v>14</v>
      </c>
      <c r="I71" s="31" t="s">
        <v>234</v>
      </c>
    </row>
    <row r="72" spans="1:9" ht="51" x14ac:dyDescent="0.25">
      <c r="A72" s="20">
        <v>125157</v>
      </c>
      <c r="B72" s="20" t="s">
        <v>235</v>
      </c>
      <c r="C72" s="20" t="str">
        <f>CONCATENATE(A72&amp;" "&amp;B72)</f>
        <v>125157 Director Regulatory Reporting</v>
      </c>
      <c r="D72" s="20" t="s">
        <v>99</v>
      </c>
      <c r="E72" s="20" t="s">
        <v>144</v>
      </c>
      <c r="F72" s="30" t="s">
        <v>236</v>
      </c>
      <c r="G72" s="30" t="s">
        <v>222</v>
      </c>
      <c r="H72" s="31" t="s">
        <v>14</v>
      </c>
      <c r="I72" s="31" t="s">
        <v>31</v>
      </c>
    </row>
    <row r="73" spans="1:9" ht="76.5" x14ac:dyDescent="0.25">
      <c r="A73" s="28">
        <v>125158</v>
      </c>
      <c r="B73" s="20" t="s">
        <v>237</v>
      </c>
      <c r="C73" s="20" t="str">
        <f t="shared" ref="C73:C125" si="2">CONCATENATE(A73&amp;" "&amp;B73)</f>
        <v>125158 VP &amp; Controller</v>
      </c>
      <c r="D73" s="20" t="s">
        <v>10</v>
      </c>
      <c r="E73" s="20" t="s">
        <v>238</v>
      </c>
      <c r="F73" s="30" t="s">
        <v>239</v>
      </c>
      <c r="G73" s="30" t="s">
        <v>123</v>
      </c>
      <c r="H73" s="31" t="s">
        <v>14</v>
      </c>
      <c r="I73" s="31" t="s">
        <v>31</v>
      </c>
    </row>
    <row r="74" spans="1:9" ht="76.5" x14ac:dyDescent="0.25">
      <c r="A74" s="28">
        <v>125159</v>
      </c>
      <c r="B74" s="20" t="s">
        <v>240</v>
      </c>
      <c r="C74" s="20" t="str">
        <f t="shared" si="2"/>
        <v>125159 Corporate Comm &amp; Security VP &amp; Director</v>
      </c>
      <c r="D74" s="20" t="s">
        <v>45</v>
      </c>
      <c r="E74" s="20" t="s">
        <v>241</v>
      </c>
      <c r="F74" s="30" t="s">
        <v>242</v>
      </c>
      <c r="G74" s="30" t="s">
        <v>243</v>
      </c>
      <c r="H74" s="31" t="s">
        <v>14</v>
      </c>
      <c r="I74" s="31" t="s">
        <v>31</v>
      </c>
    </row>
    <row r="75" spans="1:9" ht="216.75" x14ac:dyDescent="0.25">
      <c r="A75" s="20">
        <v>125171</v>
      </c>
      <c r="B75" s="20" t="s">
        <v>244</v>
      </c>
      <c r="C75" s="20" t="str">
        <f t="shared" si="2"/>
        <v xml:space="preserve">125171 HR – Recruitment Strategy </v>
      </c>
      <c r="D75" s="20" t="s">
        <v>245</v>
      </c>
      <c r="E75" s="20" t="s">
        <v>246</v>
      </c>
      <c r="F75" s="30" t="s">
        <v>247</v>
      </c>
      <c r="G75" s="30" t="s">
        <v>248</v>
      </c>
      <c r="H75" s="31" t="s">
        <v>14</v>
      </c>
      <c r="I75" s="31" t="s">
        <v>158</v>
      </c>
    </row>
    <row r="76" spans="1:9" ht="89.25" x14ac:dyDescent="0.25">
      <c r="A76" s="20">
        <v>125172</v>
      </c>
      <c r="B76" s="20" t="s">
        <v>249</v>
      </c>
      <c r="C76" s="20" t="str">
        <f t="shared" si="2"/>
        <v>125172 FP&amp;A Corporate</v>
      </c>
      <c r="D76" s="20" t="s">
        <v>10</v>
      </c>
      <c r="E76" s="20" t="s">
        <v>250</v>
      </c>
      <c r="F76" s="30" t="s">
        <v>39</v>
      </c>
      <c r="G76" s="30" t="s">
        <v>43</v>
      </c>
      <c r="H76" s="31" t="s">
        <v>14</v>
      </c>
      <c r="I76" s="31" t="s">
        <v>31</v>
      </c>
    </row>
    <row r="77" spans="1:9" ht="153" x14ac:dyDescent="0.25">
      <c r="A77" s="20">
        <v>125176</v>
      </c>
      <c r="B77" s="20" t="s">
        <v>251</v>
      </c>
      <c r="C77" s="20" t="str">
        <f t="shared" si="2"/>
        <v>125176 HR – Talent Acquisition Support</v>
      </c>
      <c r="D77" s="20" t="s">
        <v>245</v>
      </c>
      <c r="E77" s="20" t="s">
        <v>252</v>
      </c>
      <c r="F77" s="30" t="s">
        <v>253</v>
      </c>
      <c r="G77" s="30" t="s">
        <v>248</v>
      </c>
      <c r="H77" s="31" t="s">
        <v>14</v>
      </c>
      <c r="I77" s="31" t="s">
        <v>158</v>
      </c>
    </row>
    <row r="78" spans="1:9" ht="127.5" x14ac:dyDescent="0.25">
      <c r="A78" s="20">
        <v>125181</v>
      </c>
      <c r="B78" s="20" t="s">
        <v>254</v>
      </c>
      <c r="C78" s="20" t="str">
        <f t="shared" si="2"/>
        <v>125181 HR – Learning &amp; Organization Development</v>
      </c>
      <c r="D78" s="20" t="s">
        <v>245</v>
      </c>
      <c r="E78" s="20" t="s">
        <v>255</v>
      </c>
      <c r="F78" s="30" t="s">
        <v>253</v>
      </c>
      <c r="G78" s="30" t="s">
        <v>248</v>
      </c>
      <c r="H78" s="31" t="s">
        <v>14</v>
      </c>
      <c r="I78" s="31" t="s">
        <v>158</v>
      </c>
    </row>
    <row r="79" spans="1:9" ht="63.75" x14ac:dyDescent="0.25">
      <c r="A79" s="20">
        <v>125186</v>
      </c>
      <c r="B79" s="20" t="s">
        <v>256</v>
      </c>
      <c r="C79" s="20" t="str">
        <f t="shared" si="2"/>
        <v>125186 Wellness Activity Center</v>
      </c>
      <c r="D79" s="20" t="s">
        <v>257</v>
      </c>
      <c r="E79" s="20" t="s">
        <v>258</v>
      </c>
      <c r="F79" s="30" t="s">
        <v>259</v>
      </c>
      <c r="G79" s="30" t="s">
        <v>260</v>
      </c>
      <c r="H79" s="31" t="s">
        <v>14</v>
      </c>
      <c r="I79" s="31" t="s">
        <v>158</v>
      </c>
    </row>
    <row r="80" spans="1:9" ht="76.5" x14ac:dyDescent="0.25">
      <c r="A80" s="20">
        <v>125187</v>
      </c>
      <c r="B80" s="20" t="s">
        <v>261</v>
      </c>
      <c r="C80" s="20" t="str">
        <f t="shared" si="2"/>
        <v>125187 HR – Information Technology</v>
      </c>
      <c r="D80" s="20" t="s">
        <v>245</v>
      </c>
      <c r="E80" s="20" t="s">
        <v>262</v>
      </c>
      <c r="F80" s="30" t="s">
        <v>263</v>
      </c>
      <c r="G80" s="30" t="s">
        <v>248</v>
      </c>
      <c r="H80" s="31" t="s">
        <v>14</v>
      </c>
      <c r="I80" s="31" t="s">
        <v>158</v>
      </c>
    </row>
    <row r="81" spans="1:9" ht="76.5" x14ac:dyDescent="0.25">
      <c r="A81" s="20">
        <v>125197</v>
      </c>
      <c r="B81" s="20" t="s">
        <v>264</v>
      </c>
      <c r="C81" s="20" t="str">
        <f t="shared" si="2"/>
        <v>125197 HR – Shared Services</v>
      </c>
      <c r="D81" s="20" t="s">
        <v>265</v>
      </c>
      <c r="E81" s="20" t="s">
        <v>266</v>
      </c>
      <c r="F81" s="30" t="s">
        <v>267</v>
      </c>
      <c r="G81" s="30" t="s">
        <v>268</v>
      </c>
      <c r="H81" s="31" t="s">
        <v>14</v>
      </c>
      <c r="I81" s="31" t="s">
        <v>158</v>
      </c>
    </row>
    <row r="82" spans="1:9" ht="165.75" x14ac:dyDescent="0.25">
      <c r="A82" s="20">
        <v>125202</v>
      </c>
      <c r="B82" s="20" t="s">
        <v>269</v>
      </c>
      <c r="C82" s="20" t="str">
        <f t="shared" si="2"/>
        <v>125202 Cash Management</v>
      </c>
      <c r="D82" s="20" t="s">
        <v>10</v>
      </c>
      <c r="E82" s="20" t="s">
        <v>270</v>
      </c>
      <c r="F82" s="30" t="s">
        <v>271</v>
      </c>
      <c r="G82" s="30" t="s">
        <v>272</v>
      </c>
      <c r="H82" s="31" t="s">
        <v>49</v>
      </c>
      <c r="I82" s="31" t="s">
        <v>50</v>
      </c>
    </row>
    <row r="83" spans="1:9" ht="165.75" x14ac:dyDescent="0.25">
      <c r="A83" s="20">
        <v>125203</v>
      </c>
      <c r="B83" s="20" t="s">
        <v>273</v>
      </c>
      <c r="C83" s="20" t="str">
        <f t="shared" si="2"/>
        <v>125203 Corporate Insurance/ Risk Management</v>
      </c>
      <c r="D83" s="20" t="s">
        <v>52</v>
      </c>
      <c r="E83" s="20" t="s">
        <v>274</v>
      </c>
      <c r="F83" s="30" t="s">
        <v>275</v>
      </c>
      <c r="G83" s="30" t="s">
        <v>276</v>
      </c>
      <c r="H83" s="31" t="s">
        <v>14</v>
      </c>
      <c r="I83" s="31" t="s">
        <v>31</v>
      </c>
    </row>
    <row r="84" spans="1:9" ht="89.25" x14ac:dyDescent="0.25">
      <c r="A84" s="20">
        <v>125205</v>
      </c>
      <c r="B84" s="20" t="s">
        <v>277</v>
      </c>
      <c r="C84" s="20" t="str">
        <f t="shared" si="2"/>
        <v>125205 Investor Services</v>
      </c>
      <c r="D84" s="20" t="s">
        <v>10</v>
      </c>
      <c r="E84" s="20" t="s">
        <v>278</v>
      </c>
      <c r="F84" s="30" t="s">
        <v>279</v>
      </c>
      <c r="G84" s="30" t="s">
        <v>276</v>
      </c>
      <c r="H84" s="31" t="s">
        <v>14</v>
      </c>
      <c r="I84" s="31" t="s">
        <v>31</v>
      </c>
    </row>
    <row r="85" spans="1:9" ht="89.25" x14ac:dyDescent="0.25">
      <c r="A85" s="20">
        <v>125210</v>
      </c>
      <c r="B85" s="20" t="s">
        <v>280</v>
      </c>
      <c r="C85" s="20" t="str">
        <f t="shared" si="2"/>
        <v>125210 Long Term Financing</v>
      </c>
      <c r="D85" s="20" t="s">
        <v>10</v>
      </c>
      <c r="E85" s="20" t="s">
        <v>281</v>
      </c>
      <c r="F85" s="30" t="s">
        <v>282</v>
      </c>
      <c r="G85" s="30" t="s">
        <v>283</v>
      </c>
      <c r="H85" s="31" t="s">
        <v>14</v>
      </c>
      <c r="I85" s="31" t="s">
        <v>31</v>
      </c>
    </row>
    <row r="86" spans="1:9" ht="127.5" x14ac:dyDescent="0.25">
      <c r="A86" s="20">
        <v>125211</v>
      </c>
      <c r="B86" s="20" t="s">
        <v>284</v>
      </c>
      <c r="C86" s="20" t="str">
        <f t="shared" si="2"/>
        <v>125211 Investor Relations</v>
      </c>
      <c r="D86" s="20" t="s">
        <v>10</v>
      </c>
      <c r="E86" s="20" t="s">
        <v>285</v>
      </c>
      <c r="F86" s="30" t="s">
        <v>39</v>
      </c>
      <c r="G86" s="30" t="s">
        <v>286</v>
      </c>
      <c r="H86" s="31" t="s">
        <v>14</v>
      </c>
      <c r="I86" s="31" t="s">
        <v>31</v>
      </c>
    </row>
    <row r="87" spans="1:9" ht="76.5" x14ac:dyDescent="0.25">
      <c r="A87" s="20">
        <v>125214</v>
      </c>
      <c r="B87" s="20" t="s">
        <v>287</v>
      </c>
      <c r="C87" s="20" t="str">
        <f t="shared" si="2"/>
        <v>125214 Corporate Insurance Premiums</v>
      </c>
      <c r="D87" s="20" t="s">
        <v>288</v>
      </c>
      <c r="E87" s="20" t="s">
        <v>289</v>
      </c>
      <c r="F87" s="30" t="s">
        <v>290</v>
      </c>
      <c r="G87" s="30" t="s">
        <v>291</v>
      </c>
      <c r="H87" s="31" t="s">
        <v>14</v>
      </c>
      <c r="I87" s="31" t="s">
        <v>15</v>
      </c>
    </row>
    <row r="88" spans="1:9" ht="153" x14ac:dyDescent="0.25">
      <c r="A88" s="20">
        <v>125217</v>
      </c>
      <c r="B88" s="20" t="s">
        <v>292</v>
      </c>
      <c r="C88" s="20" t="str">
        <f t="shared" si="2"/>
        <v>125217 D&amp;O Insurance</v>
      </c>
      <c r="D88" s="20" t="s">
        <v>288</v>
      </c>
      <c r="E88" s="20" t="s">
        <v>293</v>
      </c>
      <c r="F88" s="30" t="s">
        <v>294</v>
      </c>
      <c r="G88" s="30" t="s">
        <v>295</v>
      </c>
      <c r="H88" s="31" t="s">
        <v>14</v>
      </c>
      <c r="I88" s="31" t="s">
        <v>21</v>
      </c>
    </row>
    <row r="89" spans="1:9" ht="76.5" x14ac:dyDescent="0.25">
      <c r="A89" s="20">
        <v>125218</v>
      </c>
      <c r="B89" s="20" t="s">
        <v>296</v>
      </c>
      <c r="C89" s="20" t="str">
        <f t="shared" si="2"/>
        <v>125218 Finance - Process &amp; Data Governance</v>
      </c>
      <c r="D89" s="20" t="s">
        <v>10</v>
      </c>
      <c r="E89" s="20" t="s">
        <v>297</v>
      </c>
      <c r="F89" s="30" t="s">
        <v>54</v>
      </c>
      <c r="G89" s="30" t="s">
        <v>55</v>
      </c>
      <c r="H89" s="31" t="s">
        <v>14</v>
      </c>
      <c r="I89" s="31" t="s">
        <v>31</v>
      </c>
    </row>
    <row r="90" spans="1:9" ht="102" x14ac:dyDescent="0.25">
      <c r="A90" s="20">
        <v>125290</v>
      </c>
      <c r="B90" s="20" t="s">
        <v>298</v>
      </c>
      <c r="C90" s="20" t="str">
        <f t="shared" si="2"/>
        <v>125290 Utility Strategies</v>
      </c>
      <c r="D90" s="20" t="s">
        <v>52</v>
      </c>
      <c r="E90" s="20" t="s">
        <v>299</v>
      </c>
      <c r="F90" s="30" t="s">
        <v>29</v>
      </c>
      <c r="G90" s="30" t="s">
        <v>300</v>
      </c>
      <c r="H90" s="31" t="s">
        <v>14</v>
      </c>
      <c r="I90" s="31" t="s">
        <v>31</v>
      </c>
    </row>
    <row r="91" spans="1:9" ht="89.25" x14ac:dyDescent="0.25">
      <c r="A91" s="20">
        <v>125307</v>
      </c>
      <c r="B91" s="20" t="s">
        <v>301</v>
      </c>
      <c r="C91" s="20" t="str">
        <f t="shared" si="2"/>
        <v>125307 SVP &amp; Chief HR Officer</v>
      </c>
      <c r="D91" s="20" t="s">
        <v>245</v>
      </c>
      <c r="E91" s="20" t="s">
        <v>302</v>
      </c>
      <c r="F91" s="30" t="s">
        <v>303</v>
      </c>
      <c r="G91" s="30" t="s">
        <v>304</v>
      </c>
      <c r="H91" s="31" t="s">
        <v>14</v>
      </c>
      <c r="I91" s="31" t="s">
        <v>31</v>
      </c>
    </row>
    <row r="92" spans="1:9" ht="89.25" x14ac:dyDescent="0.25">
      <c r="A92" s="20">
        <v>125308</v>
      </c>
      <c r="B92" s="20" t="s">
        <v>305</v>
      </c>
      <c r="C92" s="20" t="str">
        <f t="shared" si="2"/>
        <v>125308 HR - Allocated Employee Benefits (Burden)</v>
      </c>
      <c r="D92" s="20" t="s">
        <v>245</v>
      </c>
      <c r="E92" s="20" t="s">
        <v>306</v>
      </c>
      <c r="F92" s="30" t="s">
        <v>307</v>
      </c>
      <c r="G92" s="30" t="s">
        <v>308</v>
      </c>
      <c r="H92" s="31" t="s">
        <v>14</v>
      </c>
      <c r="I92" s="31" t="s">
        <v>309</v>
      </c>
    </row>
    <row r="93" spans="1:9" ht="51" x14ac:dyDescent="0.25">
      <c r="A93" s="20">
        <v>125309</v>
      </c>
      <c r="B93" s="20" t="s">
        <v>310</v>
      </c>
      <c r="C93" s="20" t="str">
        <f t="shared" si="2"/>
        <v>125309 HR – Allocated Executive Benefits</v>
      </c>
      <c r="D93" s="20" t="s">
        <v>245</v>
      </c>
      <c r="E93" s="20" t="s">
        <v>311</v>
      </c>
      <c r="F93" s="30" t="s">
        <v>312</v>
      </c>
      <c r="G93" s="30" t="s">
        <v>313</v>
      </c>
      <c r="H93" s="31" t="s">
        <v>14</v>
      </c>
      <c r="I93" s="31" t="s">
        <v>31</v>
      </c>
    </row>
    <row r="94" spans="1:9" ht="89.25" x14ac:dyDescent="0.25">
      <c r="A94" s="20">
        <v>125311</v>
      </c>
      <c r="B94" s="20" t="s">
        <v>314</v>
      </c>
      <c r="C94" s="20" t="str">
        <f t="shared" si="2"/>
        <v>125311 ASC 715 Non Service Benefits</v>
      </c>
      <c r="D94" s="20" t="s">
        <v>245</v>
      </c>
      <c r="E94" s="20" t="s">
        <v>315</v>
      </c>
      <c r="F94" s="30" t="s">
        <v>316</v>
      </c>
      <c r="G94" s="30" t="s">
        <v>317</v>
      </c>
      <c r="H94" s="31" t="s">
        <v>14</v>
      </c>
      <c r="I94" s="31" t="s">
        <v>309</v>
      </c>
    </row>
    <row r="95" spans="1:9" ht="114.75" x14ac:dyDescent="0.25">
      <c r="A95" s="28">
        <v>125312</v>
      </c>
      <c r="B95" s="20" t="s">
        <v>318</v>
      </c>
      <c r="C95" s="20" t="str">
        <f t="shared" si="2"/>
        <v>125312 ASC 715 Non Service Benefits (Non-Allocated)</v>
      </c>
      <c r="D95" s="20" t="s">
        <v>245</v>
      </c>
      <c r="E95" s="20" t="s">
        <v>319</v>
      </c>
      <c r="F95" s="30" t="s">
        <v>320</v>
      </c>
      <c r="G95" s="30" t="s">
        <v>321</v>
      </c>
      <c r="H95" s="31" t="s">
        <v>320</v>
      </c>
      <c r="I95" s="31" t="s">
        <v>309</v>
      </c>
    </row>
    <row r="96" spans="1:9" ht="76.5" x14ac:dyDescent="0.25">
      <c r="A96" s="20">
        <v>125402</v>
      </c>
      <c r="B96" s="20" t="s">
        <v>322</v>
      </c>
      <c r="C96" s="20" t="str">
        <f t="shared" si="2"/>
        <v>125402 Enterprise Risk</v>
      </c>
      <c r="D96" s="20" t="s">
        <v>52</v>
      </c>
      <c r="E96" s="20" t="s">
        <v>323</v>
      </c>
      <c r="F96" s="30" t="s">
        <v>324</v>
      </c>
      <c r="G96" s="30" t="s">
        <v>325</v>
      </c>
      <c r="H96" s="31" t="s">
        <v>14</v>
      </c>
      <c r="I96" s="31" t="s">
        <v>31</v>
      </c>
    </row>
    <row r="97" spans="1:9" ht="140.25" x14ac:dyDescent="0.25">
      <c r="A97" s="8" t="s">
        <v>326</v>
      </c>
      <c r="B97" s="20" t="s">
        <v>327</v>
      </c>
      <c r="C97" s="20" t="str">
        <f t="shared" si="2"/>
        <v>125404-125407 Audit Services</v>
      </c>
      <c r="D97" s="20" t="s">
        <v>10</v>
      </c>
      <c r="E97" s="20" t="s">
        <v>328</v>
      </c>
      <c r="F97" s="30" t="s">
        <v>29</v>
      </c>
      <c r="G97" s="30" t="s">
        <v>329</v>
      </c>
      <c r="H97" s="31" t="s">
        <v>14</v>
      </c>
      <c r="I97" s="31" t="s">
        <v>31</v>
      </c>
    </row>
    <row r="98" spans="1:9" ht="102" x14ac:dyDescent="0.25">
      <c r="A98" s="20">
        <v>125420</v>
      </c>
      <c r="B98" s="20" t="s">
        <v>330</v>
      </c>
      <c r="C98" s="20" t="str">
        <f t="shared" si="2"/>
        <v>125420 Legal Regulatory</v>
      </c>
      <c r="D98" s="20" t="s">
        <v>99</v>
      </c>
      <c r="E98" s="20" t="s">
        <v>331</v>
      </c>
      <c r="F98" s="30" t="s">
        <v>54</v>
      </c>
      <c r="G98" s="30" t="s">
        <v>55</v>
      </c>
      <c r="H98" s="31" t="s">
        <v>49</v>
      </c>
      <c r="I98" s="31" t="s">
        <v>50</v>
      </c>
    </row>
    <row r="99" spans="1:9" ht="153" x14ac:dyDescent="0.25">
      <c r="A99" s="20">
        <v>125421</v>
      </c>
      <c r="B99" s="20" t="s">
        <v>332</v>
      </c>
      <c r="C99" s="20" t="str">
        <f t="shared" si="2"/>
        <v>125421 Legal Litigation</v>
      </c>
      <c r="D99" s="20" t="s">
        <v>52</v>
      </c>
      <c r="E99" s="20" t="s">
        <v>333</v>
      </c>
      <c r="F99" s="30" t="s">
        <v>54</v>
      </c>
      <c r="G99" s="30" t="s">
        <v>55</v>
      </c>
      <c r="H99" s="31" t="s">
        <v>49</v>
      </c>
      <c r="I99" s="31" t="s">
        <v>50</v>
      </c>
    </row>
    <row r="100" spans="1:9" ht="140.25" x14ac:dyDescent="0.25">
      <c r="A100" s="20">
        <v>125422</v>
      </c>
      <c r="B100" s="20" t="s">
        <v>334</v>
      </c>
      <c r="C100" s="20" t="str">
        <f t="shared" si="2"/>
        <v>125422 Legal Securities and Governance</v>
      </c>
      <c r="D100" s="20" t="s">
        <v>52</v>
      </c>
      <c r="E100" s="20" t="s">
        <v>335</v>
      </c>
      <c r="F100" s="30" t="s">
        <v>58</v>
      </c>
      <c r="G100" s="30" t="s">
        <v>59</v>
      </c>
      <c r="H100" s="31" t="s">
        <v>14</v>
      </c>
      <c r="I100" s="31" t="s">
        <v>31</v>
      </c>
    </row>
    <row r="101" spans="1:9" ht="216.75" x14ac:dyDescent="0.25">
      <c r="A101" s="20">
        <v>125423</v>
      </c>
      <c r="B101" s="20" t="s">
        <v>336</v>
      </c>
      <c r="C101" s="20" t="str">
        <f t="shared" si="2"/>
        <v>125423 Data Privacy/Records</v>
      </c>
      <c r="D101" s="20" t="s">
        <v>52</v>
      </c>
      <c r="E101" s="20" t="s">
        <v>337</v>
      </c>
      <c r="F101" s="30" t="s">
        <v>58</v>
      </c>
      <c r="G101" s="30" t="s">
        <v>338</v>
      </c>
      <c r="H101" s="31" t="s">
        <v>14</v>
      </c>
      <c r="I101" s="31" t="s">
        <v>31</v>
      </c>
    </row>
    <row r="102" spans="1:9" ht="102" x14ac:dyDescent="0.25">
      <c r="A102" s="20">
        <v>125430</v>
      </c>
      <c r="B102" s="20" t="s">
        <v>339</v>
      </c>
      <c r="C102" s="20" t="str">
        <f t="shared" si="2"/>
        <v>125430 Cedar Bayou Conference Center</v>
      </c>
      <c r="D102" s="20" t="s">
        <v>72</v>
      </c>
      <c r="E102" s="20" t="s">
        <v>340</v>
      </c>
      <c r="F102" s="30" t="s">
        <v>341</v>
      </c>
      <c r="G102" s="30" t="s">
        <v>342</v>
      </c>
      <c r="H102" s="31" t="s">
        <v>14</v>
      </c>
      <c r="I102" s="31" t="s">
        <v>15</v>
      </c>
    </row>
    <row r="103" spans="1:9" ht="114.75" x14ac:dyDescent="0.25">
      <c r="A103" s="28">
        <v>125457</v>
      </c>
      <c r="B103" s="20" t="s">
        <v>343</v>
      </c>
      <c r="C103" s="20" t="str">
        <f t="shared" si="2"/>
        <v>125457 Quality Compliance Management</v>
      </c>
      <c r="D103" s="20" t="s">
        <v>156</v>
      </c>
      <c r="E103" s="20" t="s">
        <v>344</v>
      </c>
      <c r="F103" s="30" t="s">
        <v>345</v>
      </c>
      <c r="G103" s="30" t="s">
        <v>346</v>
      </c>
      <c r="H103" s="31" t="s">
        <v>14</v>
      </c>
      <c r="I103" s="31" t="s">
        <v>158</v>
      </c>
    </row>
    <row r="104" spans="1:9" ht="89.25" x14ac:dyDescent="0.25">
      <c r="A104" s="28">
        <v>125458</v>
      </c>
      <c r="B104" s="20" t="s">
        <v>347</v>
      </c>
      <c r="C104" s="20" t="str">
        <f t="shared" si="2"/>
        <v>125458 Safety Strategy</v>
      </c>
      <c r="D104" s="20" t="s">
        <v>348</v>
      </c>
      <c r="E104" s="20" t="s">
        <v>349</v>
      </c>
      <c r="F104" s="30" t="s">
        <v>263</v>
      </c>
      <c r="G104" s="30" t="s">
        <v>187</v>
      </c>
      <c r="H104" s="31" t="s">
        <v>14</v>
      </c>
      <c r="I104" s="31" t="s">
        <v>158</v>
      </c>
    </row>
    <row r="105" spans="1:9" ht="89.25" x14ac:dyDescent="0.25">
      <c r="A105" s="28">
        <v>125460</v>
      </c>
      <c r="B105" s="20" t="s">
        <v>350</v>
      </c>
      <c r="C105" s="20" t="str">
        <f t="shared" si="2"/>
        <v>125460 Safety Culture</v>
      </c>
      <c r="D105" s="20" t="s">
        <v>348</v>
      </c>
      <c r="E105" s="20" t="s">
        <v>351</v>
      </c>
      <c r="F105" s="30" t="s">
        <v>263</v>
      </c>
      <c r="G105" s="30" t="s">
        <v>187</v>
      </c>
      <c r="H105" s="31" t="s">
        <v>14</v>
      </c>
      <c r="I105" s="31" t="s">
        <v>158</v>
      </c>
    </row>
    <row r="106" spans="1:9" ht="76.5" x14ac:dyDescent="0.25">
      <c r="A106" s="20">
        <v>125999</v>
      </c>
      <c r="B106" s="20" t="s">
        <v>352</v>
      </c>
      <c r="C106" s="20" t="str">
        <f t="shared" si="2"/>
        <v>125999 Legal - Board of Directors</v>
      </c>
      <c r="D106" s="20" t="s">
        <v>288</v>
      </c>
      <c r="E106" s="20" t="s">
        <v>353</v>
      </c>
      <c r="F106" s="30" t="s">
        <v>354</v>
      </c>
      <c r="G106" s="30" t="s">
        <v>355</v>
      </c>
      <c r="H106" s="31" t="s">
        <v>14</v>
      </c>
      <c r="I106" s="31" t="s">
        <v>31</v>
      </c>
    </row>
    <row r="107" spans="1:9" ht="102" x14ac:dyDescent="0.25">
      <c r="A107" s="20">
        <v>156001</v>
      </c>
      <c r="B107" s="20" t="s">
        <v>356</v>
      </c>
      <c r="C107" s="20" t="str">
        <f t="shared" si="2"/>
        <v>156001 Facilities Mgmt Director &amp; VP</v>
      </c>
      <c r="D107" s="20" t="s">
        <v>257</v>
      </c>
      <c r="E107" s="20" t="s">
        <v>357</v>
      </c>
      <c r="F107" s="30" t="s">
        <v>358</v>
      </c>
      <c r="G107" s="30" t="s">
        <v>359</v>
      </c>
      <c r="H107" s="31" t="s">
        <v>14</v>
      </c>
      <c r="I107" s="31" t="s">
        <v>31</v>
      </c>
    </row>
    <row r="108" spans="1:9" ht="165.75" x14ac:dyDescent="0.25">
      <c r="A108" s="20">
        <v>156102</v>
      </c>
      <c r="B108" s="20" t="s">
        <v>360</v>
      </c>
      <c r="C108" s="20" t="str">
        <f t="shared" si="2"/>
        <v>156102 FM Project Management</v>
      </c>
      <c r="D108" s="20" t="s">
        <v>257</v>
      </c>
      <c r="E108" s="20" t="s">
        <v>361</v>
      </c>
      <c r="F108" s="30" t="s">
        <v>362</v>
      </c>
      <c r="G108" s="30" t="s">
        <v>363</v>
      </c>
      <c r="H108" s="31" t="s">
        <v>49</v>
      </c>
      <c r="I108" s="31" t="s">
        <v>50</v>
      </c>
    </row>
    <row r="109" spans="1:9" ht="242.25" x14ac:dyDescent="0.25">
      <c r="A109" s="20">
        <v>156104</v>
      </c>
      <c r="B109" s="20" t="s">
        <v>364</v>
      </c>
      <c r="C109" s="20" t="str">
        <f t="shared" si="2"/>
        <v>156104 FM Building Operations - Houston Division</v>
      </c>
      <c r="D109" s="20" t="s">
        <v>257</v>
      </c>
      <c r="E109" s="20" t="s">
        <v>365</v>
      </c>
      <c r="F109" s="30" t="s">
        <v>366</v>
      </c>
      <c r="G109" s="30" t="s">
        <v>367</v>
      </c>
      <c r="H109" s="31" t="s">
        <v>49</v>
      </c>
      <c r="I109" s="31" t="s">
        <v>50</v>
      </c>
    </row>
    <row r="110" spans="1:9" ht="102" x14ac:dyDescent="0.25">
      <c r="A110" s="20">
        <v>156111</v>
      </c>
      <c r="B110" s="20" t="s">
        <v>368</v>
      </c>
      <c r="C110" s="20" t="str">
        <f t="shared" si="2"/>
        <v>156111 FM ECDC Building Services</v>
      </c>
      <c r="D110" s="20" t="s">
        <v>257</v>
      </c>
      <c r="E110" s="20" t="s">
        <v>369</v>
      </c>
      <c r="F110" s="30" t="s">
        <v>370</v>
      </c>
      <c r="G110" s="30" t="s">
        <v>371</v>
      </c>
      <c r="H110" s="31" t="s">
        <v>49</v>
      </c>
      <c r="I110" s="31" t="s">
        <v>50</v>
      </c>
    </row>
    <row r="111" spans="1:9" ht="229.5" x14ac:dyDescent="0.25">
      <c r="A111" s="20">
        <v>156124</v>
      </c>
      <c r="B111" s="20" t="s">
        <v>372</v>
      </c>
      <c r="C111" s="20" t="str">
        <f t="shared" si="2"/>
        <v>156124 OSS Houston Travel &amp; Office Support Srvs</v>
      </c>
      <c r="D111" s="20" t="s">
        <v>257</v>
      </c>
      <c r="E111" s="20" t="s">
        <v>373</v>
      </c>
      <c r="F111" s="30" t="s">
        <v>374</v>
      </c>
      <c r="G111" s="30" t="s">
        <v>375</v>
      </c>
      <c r="H111" s="31" t="s">
        <v>49</v>
      </c>
      <c r="I111" s="31" t="s">
        <v>50</v>
      </c>
    </row>
    <row r="112" spans="1:9" ht="89.25" x14ac:dyDescent="0.25">
      <c r="A112" s="20">
        <v>156132</v>
      </c>
      <c r="B112" s="20" t="s">
        <v>376</v>
      </c>
      <c r="C112" s="20" t="str">
        <f t="shared" si="2"/>
        <v>156132 OSS Houston Mail Services</v>
      </c>
      <c r="D112" s="20" t="s">
        <v>257</v>
      </c>
      <c r="E112" s="20" t="s">
        <v>377</v>
      </c>
      <c r="F112" s="30" t="s">
        <v>378</v>
      </c>
      <c r="G112" s="30" t="s">
        <v>379</v>
      </c>
      <c r="H112" s="31" t="s">
        <v>49</v>
      </c>
      <c r="I112" s="31" t="s">
        <v>50</v>
      </c>
    </row>
    <row r="113" spans="1:9" ht="216.75" x14ac:dyDescent="0.25">
      <c r="A113" s="20">
        <v>156136</v>
      </c>
      <c r="B113" s="20" t="s">
        <v>380</v>
      </c>
      <c r="C113" s="20" t="str">
        <f t="shared" si="2"/>
        <v>156136 OSS Houston Forms/Document Services</v>
      </c>
      <c r="D113" s="20" t="s">
        <v>257</v>
      </c>
      <c r="E113" s="20" t="s">
        <v>381</v>
      </c>
      <c r="F113" s="30" t="s">
        <v>382</v>
      </c>
      <c r="G113" s="30" t="s">
        <v>383</v>
      </c>
      <c r="H113" s="31" t="s">
        <v>49</v>
      </c>
      <c r="I113" s="31" t="s">
        <v>50</v>
      </c>
    </row>
    <row r="114" spans="1:9" ht="114.75" x14ac:dyDescent="0.25">
      <c r="A114" s="20">
        <v>156145</v>
      </c>
      <c r="B114" s="20" t="s">
        <v>384</v>
      </c>
      <c r="C114" s="20" t="str">
        <f t="shared" si="2"/>
        <v>156145 SC Warehouse &amp; Material Management Director</v>
      </c>
      <c r="D114" s="20" t="s">
        <v>166</v>
      </c>
      <c r="E114" s="20" t="s">
        <v>385</v>
      </c>
      <c r="F114" s="30" t="s">
        <v>386</v>
      </c>
      <c r="G114" s="30" t="s">
        <v>387</v>
      </c>
      <c r="H114" s="31" t="s">
        <v>49</v>
      </c>
      <c r="I114" s="31" t="s">
        <v>50</v>
      </c>
    </row>
    <row r="115" spans="1:9" ht="242.25" x14ac:dyDescent="0.25">
      <c r="A115" s="20">
        <v>156146</v>
      </c>
      <c r="B115" s="20" t="s">
        <v>388</v>
      </c>
      <c r="C115" s="20" t="str">
        <f t="shared" si="2"/>
        <v>156146 SC Gas Materials Management</v>
      </c>
      <c r="D115" s="20" t="s">
        <v>166</v>
      </c>
      <c r="E115" s="20" t="s">
        <v>389</v>
      </c>
      <c r="F115" s="30" t="s">
        <v>390</v>
      </c>
      <c r="G115" s="30" t="s">
        <v>391</v>
      </c>
      <c r="H115" s="31" t="s">
        <v>49</v>
      </c>
      <c r="I115" s="31" t="s">
        <v>50</v>
      </c>
    </row>
    <row r="116" spans="1:9" ht="178.5" x14ac:dyDescent="0.25">
      <c r="A116" s="20">
        <v>156148</v>
      </c>
      <c r="B116" s="20" t="s">
        <v>392</v>
      </c>
      <c r="C116" s="20" t="str">
        <f t="shared" si="2"/>
        <v>156148 SC IT Procurement and Strategic Sourcing</v>
      </c>
      <c r="D116" s="20" t="s">
        <v>166</v>
      </c>
      <c r="E116" s="20" t="s">
        <v>393</v>
      </c>
      <c r="F116" s="30" t="s">
        <v>394</v>
      </c>
      <c r="G116" s="30" t="s">
        <v>395</v>
      </c>
      <c r="H116" s="31" t="s">
        <v>49</v>
      </c>
      <c r="I116" s="31" t="s">
        <v>50</v>
      </c>
    </row>
    <row r="117" spans="1:9" ht="114.75" x14ac:dyDescent="0.25">
      <c r="A117" s="20">
        <v>156149</v>
      </c>
      <c r="B117" s="20" t="s">
        <v>396</v>
      </c>
      <c r="C117" s="20" t="str">
        <f t="shared" si="2"/>
        <v>156149 SC Investment Recovery</v>
      </c>
      <c r="D117" s="20" t="s">
        <v>166</v>
      </c>
      <c r="E117" s="20" t="s">
        <v>397</v>
      </c>
      <c r="F117" s="30" t="s">
        <v>398</v>
      </c>
      <c r="G117" s="30" t="s">
        <v>399</v>
      </c>
      <c r="H117" s="31" t="s">
        <v>49</v>
      </c>
      <c r="I117" s="31" t="s">
        <v>50</v>
      </c>
    </row>
    <row r="118" spans="1:9" ht="102" x14ac:dyDescent="0.25">
      <c r="A118" s="20">
        <v>156150</v>
      </c>
      <c r="B118" s="20" t="s">
        <v>400</v>
      </c>
      <c r="C118" s="20" t="str">
        <f t="shared" si="2"/>
        <v>156150 Logistics Manager</v>
      </c>
      <c r="D118" s="20" t="s">
        <v>166</v>
      </c>
      <c r="E118" s="20" t="s">
        <v>401</v>
      </c>
      <c r="F118" s="30" t="s">
        <v>402</v>
      </c>
      <c r="G118" s="30" t="s">
        <v>403</v>
      </c>
      <c r="H118" s="31" t="s">
        <v>49</v>
      </c>
      <c r="I118" s="31" t="s">
        <v>50</v>
      </c>
    </row>
    <row r="119" spans="1:9" ht="127.5" x14ac:dyDescent="0.25">
      <c r="A119" s="20">
        <v>156151</v>
      </c>
      <c r="B119" s="20" t="s">
        <v>404</v>
      </c>
      <c r="C119" s="20" t="str">
        <f t="shared" si="2"/>
        <v>156151 SC Corporate Purchasing</v>
      </c>
      <c r="D119" s="20" t="s">
        <v>166</v>
      </c>
      <c r="E119" s="20" t="s">
        <v>405</v>
      </c>
      <c r="F119" s="30" t="s">
        <v>406</v>
      </c>
      <c r="G119" s="30" t="s">
        <v>407</v>
      </c>
      <c r="H119" s="31" t="s">
        <v>14</v>
      </c>
      <c r="I119" s="31" t="s">
        <v>21</v>
      </c>
    </row>
    <row r="120" spans="1:9" ht="267.75" x14ac:dyDescent="0.25">
      <c r="A120" s="20">
        <v>156152</v>
      </c>
      <c r="B120" s="20" t="s">
        <v>408</v>
      </c>
      <c r="C120" s="20" t="str">
        <f t="shared" si="2"/>
        <v>156152 SC Supplier Diversity</v>
      </c>
      <c r="D120" s="20" t="s">
        <v>166</v>
      </c>
      <c r="E120" s="20" t="s">
        <v>409</v>
      </c>
      <c r="F120" s="30" t="s">
        <v>410</v>
      </c>
      <c r="G120" s="30" t="s">
        <v>411</v>
      </c>
      <c r="H120" s="31" t="s">
        <v>49</v>
      </c>
      <c r="I120" s="31" t="s">
        <v>50</v>
      </c>
    </row>
    <row r="121" spans="1:9" ht="318.75" x14ac:dyDescent="0.25">
      <c r="A121" s="20">
        <v>156155</v>
      </c>
      <c r="B121" s="20" t="s">
        <v>412</v>
      </c>
      <c r="C121" s="20" t="str">
        <f t="shared" si="2"/>
        <v>156155 Vendor Risk Management</v>
      </c>
      <c r="D121" s="20" t="s">
        <v>166</v>
      </c>
      <c r="E121" s="20" t="s">
        <v>413</v>
      </c>
      <c r="F121" s="30" t="s">
        <v>414</v>
      </c>
      <c r="G121" s="30" t="s">
        <v>415</v>
      </c>
      <c r="H121" s="31" t="s">
        <v>14</v>
      </c>
      <c r="I121" s="31" t="s">
        <v>21</v>
      </c>
    </row>
    <row r="122" spans="1:9" ht="127.5" x14ac:dyDescent="0.25">
      <c r="A122" s="20">
        <v>156156</v>
      </c>
      <c r="B122" s="20" t="s">
        <v>416</v>
      </c>
      <c r="C122" s="20" t="str">
        <f t="shared" si="2"/>
        <v>156156 Procurement Operations</v>
      </c>
      <c r="D122" s="20" t="s">
        <v>166</v>
      </c>
      <c r="E122" s="20" t="s">
        <v>417</v>
      </c>
      <c r="F122" s="30" t="s">
        <v>406</v>
      </c>
      <c r="G122" s="30" t="s">
        <v>407</v>
      </c>
      <c r="H122" s="31" t="s">
        <v>14</v>
      </c>
      <c r="I122" s="31" t="s">
        <v>21</v>
      </c>
    </row>
    <row r="123" spans="1:9" ht="114.75" x14ac:dyDescent="0.25">
      <c r="A123" s="28">
        <v>156157</v>
      </c>
      <c r="B123" s="20" t="s">
        <v>418</v>
      </c>
      <c r="C123" s="20" t="str">
        <f t="shared" si="2"/>
        <v>156157 Utility Procurement Director</v>
      </c>
      <c r="D123" s="20" t="s">
        <v>166</v>
      </c>
      <c r="E123" s="20" t="s">
        <v>419</v>
      </c>
      <c r="F123" s="30" t="s">
        <v>406</v>
      </c>
      <c r="G123" s="30" t="s">
        <v>407</v>
      </c>
      <c r="H123" s="31" t="s">
        <v>14</v>
      </c>
      <c r="I123" s="31" t="s">
        <v>21</v>
      </c>
    </row>
    <row r="124" spans="1:9" ht="114.75" x14ac:dyDescent="0.25">
      <c r="A124" s="28">
        <v>156158</v>
      </c>
      <c r="B124" s="20" t="s">
        <v>420</v>
      </c>
      <c r="C124" s="20" t="str">
        <f t="shared" si="2"/>
        <v>156158 Gas Utility Procurement</v>
      </c>
      <c r="D124" s="20" t="s">
        <v>166</v>
      </c>
      <c r="E124" s="20" t="s">
        <v>421</v>
      </c>
      <c r="F124" s="30" t="s">
        <v>406</v>
      </c>
      <c r="G124" s="30" t="s">
        <v>422</v>
      </c>
      <c r="H124" s="31" t="s">
        <v>14</v>
      </c>
      <c r="I124" s="31" t="s">
        <v>21</v>
      </c>
    </row>
    <row r="125" spans="1:9" ht="114.75" x14ac:dyDescent="0.25">
      <c r="A125" s="28">
        <v>156159</v>
      </c>
      <c r="B125" s="20" t="s">
        <v>423</v>
      </c>
      <c r="C125" s="20" t="str">
        <f t="shared" si="2"/>
        <v>156159 Supply Chain Analytics</v>
      </c>
      <c r="D125" s="20" t="s">
        <v>166</v>
      </c>
      <c r="E125" s="20" t="s">
        <v>424</v>
      </c>
      <c r="F125" s="30" t="s">
        <v>406</v>
      </c>
      <c r="G125" s="30" t="s">
        <v>407</v>
      </c>
      <c r="H125" s="31" t="s">
        <v>14</v>
      </c>
      <c r="I125" s="31" t="s">
        <v>21</v>
      </c>
    </row>
    <row r="126" spans="1:9" ht="153" x14ac:dyDescent="0.25">
      <c r="A126" s="20">
        <v>156160</v>
      </c>
      <c r="B126" s="20" t="s">
        <v>425</v>
      </c>
      <c r="C126" s="20" t="str">
        <f>CONCATENATE(A126&amp;" "&amp;B126)</f>
        <v>156160 SEC Security Director</v>
      </c>
      <c r="D126" s="20" t="s">
        <v>45</v>
      </c>
      <c r="E126" s="20" t="s">
        <v>426</v>
      </c>
      <c r="F126" s="30" t="s">
        <v>427</v>
      </c>
      <c r="G126" s="30" t="s">
        <v>428</v>
      </c>
      <c r="H126" s="31" t="s">
        <v>49</v>
      </c>
      <c r="I126" s="31" t="s">
        <v>50</v>
      </c>
    </row>
    <row r="127" spans="1:9" ht="76.5" x14ac:dyDescent="0.25">
      <c r="A127" s="20">
        <v>156161</v>
      </c>
      <c r="B127" s="20" t="s">
        <v>429</v>
      </c>
      <c r="C127" s="20" t="str">
        <f>CONCATENATE(A127&amp;" "&amp;B127)</f>
        <v>156161 SEC Patrol Services</v>
      </c>
      <c r="D127" s="20" t="s">
        <v>45</v>
      </c>
      <c r="E127" s="20" t="s">
        <v>430</v>
      </c>
      <c r="F127" s="30" t="s">
        <v>431</v>
      </c>
      <c r="G127" s="30" t="s">
        <v>432</v>
      </c>
      <c r="H127" s="31" t="s">
        <v>49</v>
      </c>
      <c r="I127" s="31" t="s">
        <v>50</v>
      </c>
    </row>
    <row r="128" spans="1:9" ht="114.75" x14ac:dyDescent="0.25">
      <c r="A128" s="28">
        <v>156176</v>
      </c>
      <c r="B128" s="20" t="s">
        <v>433</v>
      </c>
      <c r="C128" s="20" t="str">
        <f t="shared" ref="C128:C144" si="3">CONCATENATE(A128&amp;" "&amp;B128)</f>
        <v>156176 Procurement Systems and Process</v>
      </c>
      <c r="D128" s="20" t="s">
        <v>166</v>
      </c>
      <c r="E128" s="20" t="s">
        <v>434</v>
      </c>
      <c r="F128" s="30" t="s">
        <v>435</v>
      </c>
      <c r="G128" s="30" t="s">
        <v>407</v>
      </c>
      <c r="H128" s="31" t="s">
        <v>14</v>
      </c>
      <c r="I128" s="31" t="s">
        <v>21</v>
      </c>
    </row>
    <row r="129" spans="1:9" ht="114.75" x14ac:dyDescent="0.25">
      <c r="A129" s="20">
        <v>156207</v>
      </c>
      <c r="B129" s="20" t="s">
        <v>436</v>
      </c>
      <c r="C129" s="20" t="s">
        <v>437</v>
      </c>
      <c r="D129" s="20" t="s">
        <v>52</v>
      </c>
      <c r="E129" s="20" t="s">
        <v>438</v>
      </c>
      <c r="F129" s="30" t="s">
        <v>58</v>
      </c>
      <c r="G129" s="30" t="s">
        <v>59</v>
      </c>
      <c r="H129" s="31" t="s">
        <v>14</v>
      </c>
      <c r="I129" s="31" t="s">
        <v>31</v>
      </c>
    </row>
    <row r="130" spans="1:9" ht="89.25" x14ac:dyDescent="0.25">
      <c r="A130" s="28">
        <v>156302</v>
      </c>
      <c r="B130" s="20" t="s">
        <v>348</v>
      </c>
      <c r="C130" s="20" t="str">
        <f t="shared" si="3"/>
        <v>156302 Continuous Improvement</v>
      </c>
      <c r="D130" s="20" t="s">
        <v>348</v>
      </c>
      <c r="E130" s="20" t="s">
        <v>439</v>
      </c>
      <c r="F130" s="30" t="s">
        <v>263</v>
      </c>
      <c r="G130" s="30" t="s">
        <v>187</v>
      </c>
      <c r="H130" s="31" t="s">
        <v>14</v>
      </c>
      <c r="I130" s="31" t="s">
        <v>158</v>
      </c>
    </row>
    <row r="131" spans="1:9" ht="89.25" x14ac:dyDescent="0.25">
      <c r="A131" s="28">
        <v>156307</v>
      </c>
      <c r="B131" s="20" t="s">
        <v>440</v>
      </c>
      <c r="C131" s="20" t="str">
        <f t="shared" si="3"/>
        <v>156307 Director of SMS &amp; CI</v>
      </c>
      <c r="D131" s="20" t="s">
        <v>348</v>
      </c>
      <c r="E131" s="20" t="s">
        <v>441</v>
      </c>
      <c r="F131" s="30" t="s">
        <v>263</v>
      </c>
      <c r="G131" s="30" t="s">
        <v>187</v>
      </c>
      <c r="H131" s="31" t="s">
        <v>14</v>
      </c>
      <c r="I131" s="31" t="s">
        <v>158</v>
      </c>
    </row>
    <row r="132" spans="1:9" ht="89.25" x14ac:dyDescent="0.25">
      <c r="A132" s="28">
        <v>156308</v>
      </c>
      <c r="B132" s="20" t="s">
        <v>442</v>
      </c>
      <c r="C132" s="20" t="str">
        <f t="shared" si="3"/>
        <v>156308 CI Gas Ops and Corp</v>
      </c>
      <c r="D132" s="20" t="s">
        <v>348</v>
      </c>
      <c r="E132" s="20" t="s">
        <v>443</v>
      </c>
      <c r="F132" s="30" t="s">
        <v>263</v>
      </c>
      <c r="G132" s="30" t="s">
        <v>187</v>
      </c>
      <c r="H132" s="31" t="s">
        <v>14</v>
      </c>
      <c r="I132" s="31" t="s">
        <v>158</v>
      </c>
    </row>
    <row r="133" spans="1:9" ht="89.25" x14ac:dyDescent="0.25">
      <c r="A133" s="28">
        <v>156309</v>
      </c>
      <c r="B133" s="20" t="s">
        <v>444</v>
      </c>
      <c r="C133" s="20" t="str">
        <f t="shared" si="3"/>
        <v>156309 CI Electric and Corp</v>
      </c>
      <c r="D133" s="20" t="s">
        <v>348</v>
      </c>
      <c r="E133" s="20" t="s">
        <v>445</v>
      </c>
      <c r="F133" s="30" t="s">
        <v>263</v>
      </c>
      <c r="G133" s="30" t="s">
        <v>187</v>
      </c>
      <c r="H133" s="31" t="s">
        <v>14</v>
      </c>
      <c r="I133" s="31" t="s">
        <v>158</v>
      </c>
    </row>
    <row r="134" spans="1:9" ht="89.25" x14ac:dyDescent="0.25">
      <c r="A134" s="28">
        <v>156310</v>
      </c>
      <c r="B134" s="20" t="s">
        <v>446</v>
      </c>
      <c r="C134" s="20" t="str">
        <f t="shared" si="3"/>
        <v>156310 CI Project Management</v>
      </c>
      <c r="D134" s="20" t="s">
        <v>348</v>
      </c>
      <c r="E134" s="20" t="s">
        <v>447</v>
      </c>
      <c r="F134" s="30" t="s">
        <v>448</v>
      </c>
      <c r="G134" s="30" t="s">
        <v>187</v>
      </c>
      <c r="H134" s="31" t="s">
        <v>14</v>
      </c>
      <c r="I134" s="31" t="s">
        <v>158</v>
      </c>
    </row>
    <row r="135" spans="1:9" ht="89.25" x14ac:dyDescent="0.25">
      <c r="A135" s="28">
        <v>156312</v>
      </c>
      <c r="B135" s="20" t="s">
        <v>449</v>
      </c>
      <c r="C135" s="20" t="str">
        <f t="shared" si="3"/>
        <v>156312 CI IT &amp; SS</v>
      </c>
      <c r="D135" s="20" t="s">
        <v>348</v>
      </c>
      <c r="E135" s="20" t="s">
        <v>450</v>
      </c>
      <c r="F135" s="30" t="s">
        <v>263</v>
      </c>
      <c r="G135" s="30" t="s">
        <v>187</v>
      </c>
      <c r="H135" s="31" t="s">
        <v>14</v>
      </c>
      <c r="I135" s="31" t="s">
        <v>158</v>
      </c>
    </row>
    <row r="136" spans="1:9" ht="89.25" x14ac:dyDescent="0.25">
      <c r="A136" s="28">
        <v>156313</v>
      </c>
      <c r="B136" s="20" t="s">
        <v>451</v>
      </c>
      <c r="C136" s="20" t="str">
        <f t="shared" si="3"/>
        <v>156313 Advanced Data Analytics Mgmt</v>
      </c>
      <c r="D136" s="20" t="s">
        <v>348</v>
      </c>
      <c r="E136" s="20" t="s">
        <v>452</v>
      </c>
      <c r="F136" s="30" t="s">
        <v>263</v>
      </c>
      <c r="G136" s="30" t="s">
        <v>187</v>
      </c>
      <c r="H136" s="31" t="s">
        <v>14</v>
      </c>
      <c r="I136" s="31" t="s">
        <v>158</v>
      </c>
    </row>
    <row r="137" spans="1:9" ht="89.25" x14ac:dyDescent="0.25">
      <c r="A137" s="28">
        <v>156315</v>
      </c>
      <c r="B137" s="20" t="s">
        <v>453</v>
      </c>
      <c r="C137" s="20" t="str">
        <f t="shared" si="3"/>
        <v>156315 CI Director</v>
      </c>
      <c r="D137" s="20" t="s">
        <v>348</v>
      </c>
      <c r="E137" s="20" t="s">
        <v>441</v>
      </c>
      <c r="F137" s="30" t="s">
        <v>263</v>
      </c>
      <c r="G137" s="30" t="s">
        <v>187</v>
      </c>
      <c r="H137" s="31" t="s">
        <v>14</v>
      </c>
      <c r="I137" s="31" t="s">
        <v>158</v>
      </c>
    </row>
    <row r="138" spans="1:9" ht="89.25" x14ac:dyDescent="0.25">
      <c r="A138" s="28">
        <v>156316</v>
      </c>
      <c r="B138" s="20" t="s">
        <v>454</v>
      </c>
      <c r="C138" s="20" t="str">
        <f t="shared" si="3"/>
        <v>156316 Data Analytics Dir</v>
      </c>
      <c r="D138" s="20" t="s">
        <v>348</v>
      </c>
      <c r="E138" s="20" t="s">
        <v>455</v>
      </c>
      <c r="F138" s="30" t="s">
        <v>263</v>
      </c>
      <c r="G138" s="30" t="s">
        <v>187</v>
      </c>
      <c r="H138" s="31" t="s">
        <v>14</v>
      </c>
      <c r="I138" s="31" t="s">
        <v>158</v>
      </c>
    </row>
    <row r="139" spans="1:9" ht="51" x14ac:dyDescent="0.25">
      <c r="A139" s="20">
        <v>156318</v>
      </c>
      <c r="B139" s="20" t="s">
        <v>456</v>
      </c>
      <c r="C139" s="20" t="s">
        <v>437</v>
      </c>
      <c r="D139" s="20" t="s">
        <v>348</v>
      </c>
      <c r="E139" s="20" t="s">
        <v>452</v>
      </c>
      <c r="F139" s="30" t="s">
        <v>457</v>
      </c>
      <c r="G139" s="30" t="s">
        <v>458</v>
      </c>
      <c r="H139" s="31" t="s">
        <v>49</v>
      </c>
      <c r="I139" s="31" t="s">
        <v>50</v>
      </c>
    </row>
    <row r="140" spans="1:9" ht="204" x14ac:dyDescent="0.25">
      <c r="A140" s="20">
        <v>158801</v>
      </c>
      <c r="B140" s="20" t="s">
        <v>459</v>
      </c>
      <c r="C140" s="20" t="str">
        <f t="shared" si="3"/>
        <v>158801 HR - Business Partners</v>
      </c>
      <c r="D140" s="20" t="s">
        <v>245</v>
      </c>
      <c r="E140" s="20" t="s">
        <v>460</v>
      </c>
      <c r="F140" s="30" t="s">
        <v>253</v>
      </c>
      <c r="G140" s="30" t="s">
        <v>461</v>
      </c>
      <c r="H140" s="31" t="s">
        <v>14</v>
      </c>
      <c r="I140" s="31" t="s">
        <v>158</v>
      </c>
    </row>
    <row r="141" spans="1:9" ht="165.75" x14ac:dyDescent="0.25">
      <c r="A141" s="20">
        <v>158802</v>
      </c>
      <c r="B141" s="20" t="s">
        <v>462</v>
      </c>
      <c r="C141" s="20" t="str">
        <f t="shared" si="3"/>
        <v>158802 HR – Compensation</v>
      </c>
      <c r="D141" s="20" t="s">
        <v>245</v>
      </c>
      <c r="E141" s="20" t="s">
        <v>463</v>
      </c>
      <c r="F141" s="30" t="s">
        <v>253</v>
      </c>
      <c r="G141" s="30" t="s">
        <v>248</v>
      </c>
      <c r="H141" s="31" t="s">
        <v>14</v>
      </c>
      <c r="I141" s="31" t="s">
        <v>158</v>
      </c>
    </row>
    <row r="142" spans="1:9" ht="63.75" x14ac:dyDescent="0.25">
      <c r="A142" s="20">
        <v>158803</v>
      </c>
      <c r="B142" s="20" t="s">
        <v>464</v>
      </c>
      <c r="C142" s="20" t="str">
        <f t="shared" si="3"/>
        <v>158803 HR – Benefits</v>
      </c>
      <c r="D142" s="20" t="s">
        <v>245</v>
      </c>
      <c r="E142" s="20" t="s">
        <v>465</v>
      </c>
      <c r="F142" s="30" t="s">
        <v>253</v>
      </c>
      <c r="G142" s="30" t="s">
        <v>248</v>
      </c>
      <c r="H142" s="31" t="s">
        <v>14</v>
      </c>
      <c r="I142" s="31" t="s">
        <v>158</v>
      </c>
    </row>
    <row r="143" spans="1:9" ht="51" x14ac:dyDescent="0.25">
      <c r="A143" s="20">
        <v>159022</v>
      </c>
      <c r="B143" s="20" t="s">
        <v>466</v>
      </c>
      <c r="C143" s="20" t="str">
        <f t="shared" si="3"/>
        <v>159022 Regulatory Policy</v>
      </c>
      <c r="D143" s="20" t="s">
        <v>99</v>
      </c>
      <c r="E143" s="20" t="s">
        <v>467</v>
      </c>
      <c r="F143" s="30" t="s">
        <v>101</v>
      </c>
      <c r="G143" s="30" t="s">
        <v>468</v>
      </c>
      <c r="H143" s="31" t="s">
        <v>49</v>
      </c>
      <c r="I143" s="31" t="s">
        <v>50</v>
      </c>
    </row>
    <row r="144" spans="1:9" ht="76.5" x14ac:dyDescent="0.25">
      <c r="A144" s="28">
        <v>159027</v>
      </c>
      <c r="B144" s="20" t="s">
        <v>469</v>
      </c>
      <c r="C144" s="20" t="str">
        <f t="shared" si="3"/>
        <v>159027 Electric Relations and Policy</v>
      </c>
      <c r="D144" s="20" t="s">
        <v>99</v>
      </c>
      <c r="E144" s="20" t="s">
        <v>470</v>
      </c>
      <c r="F144" s="30" t="s">
        <v>457</v>
      </c>
      <c r="G144" s="30" t="s">
        <v>458</v>
      </c>
      <c r="H144" s="31" t="s">
        <v>49</v>
      </c>
      <c r="I144" s="31" t="s">
        <v>50</v>
      </c>
    </row>
    <row r="145" spans="1:19" ht="63.75" x14ac:dyDescent="0.25">
      <c r="A145" s="20">
        <v>159044</v>
      </c>
      <c r="B145" s="20" t="s">
        <v>471</v>
      </c>
      <c r="C145" s="20" t="str">
        <f>CONCATENATE(A145&amp;" "&amp;B145)</f>
        <v>159044 Claims</v>
      </c>
      <c r="D145" s="20" t="s">
        <v>52</v>
      </c>
      <c r="E145" s="20" t="s">
        <v>472</v>
      </c>
      <c r="F145" s="30" t="s">
        <v>473</v>
      </c>
      <c r="G145" s="30" t="s">
        <v>474</v>
      </c>
      <c r="H145" s="31" t="s">
        <v>49</v>
      </c>
      <c r="I145" s="31" t="s">
        <v>50</v>
      </c>
    </row>
    <row r="146" spans="1:19" ht="51" x14ac:dyDescent="0.25">
      <c r="A146" s="20">
        <v>159049</v>
      </c>
      <c r="B146" s="20" t="s">
        <v>475</v>
      </c>
      <c r="C146" s="20" t="str">
        <f>CONCATENATE(A146&amp;" "&amp;B146)</f>
        <v>159049 Customer Service Training</v>
      </c>
      <c r="D146" s="20" t="s">
        <v>245</v>
      </c>
      <c r="E146" s="20" t="s">
        <v>476</v>
      </c>
      <c r="F146" s="30" t="s">
        <v>477</v>
      </c>
      <c r="G146" s="30" t="s">
        <v>478</v>
      </c>
      <c r="H146" s="31" t="s">
        <v>14</v>
      </c>
      <c r="I146" s="31" t="s">
        <v>103</v>
      </c>
    </row>
    <row r="147" spans="1:19" ht="204" x14ac:dyDescent="0.25">
      <c r="A147" s="28">
        <v>159051</v>
      </c>
      <c r="B147" s="20" t="s">
        <v>479</v>
      </c>
      <c r="C147" s="20" t="s">
        <v>480</v>
      </c>
      <c r="D147" s="20" t="s">
        <v>166</v>
      </c>
      <c r="E147" s="20" t="s">
        <v>481</v>
      </c>
      <c r="F147" s="30" t="s">
        <v>482</v>
      </c>
      <c r="G147" s="30" t="s">
        <v>483</v>
      </c>
      <c r="H147" s="31" t="s">
        <v>14</v>
      </c>
      <c r="I147" s="31" t="s">
        <v>21</v>
      </c>
      <c r="S147" s="1"/>
    </row>
    <row r="148" spans="1:19" ht="76.5" x14ac:dyDescent="0.25">
      <c r="A148" s="20">
        <v>159057</v>
      </c>
      <c r="B148" s="20" t="s">
        <v>484</v>
      </c>
      <c r="C148" s="20" t="s">
        <v>485</v>
      </c>
      <c r="D148" s="20" t="s">
        <v>166</v>
      </c>
      <c r="E148" s="20" t="s">
        <v>486</v>
      </c>
      <c r="F148" s="30" t="s">
        <v>482</v>
      </c>
      <c r="G148" s="30" t="s">
        <v>483</v>
      </c>
      <c r="H148" s="31" t="s">
        <v>49</v>
      </c>
      <c r="I148" s="31" t="s">
        <v>50</v>
      </c>
    </row>
    <row r="149" spans="1:19" ht="89.25" x14ac:dyDescent="0.25">
      <c r="A149" s="20">
        <v>159069</v>
      </c>
      <c r="B149" s="20" t="s">
        <v>487</v>
      </c>
      <c r="C149" s="20" t="str">
        <f t="shared" ref="C149:C212" si="4">CONCATENATE(A149&amp;" "&amp;B149)</f>
        <v>159069 Sr. VP &amp; Div President Gas Operations</v>
      </c>
      <c r="D149" s="20" t="s">
        <v>27</v>
      </c>
      <c r="E149" s="20" t="s">
        <v>488</v>
      </c>
      <c r="F149" s="30" t="s">
        <v>29</v>
      </c>
      <c r="G149" s="30" t="s">
        <v>62</v>
      </c>
      <c r="H149" s="31" t="s">
        <v>14</v>
      </c>
      <c r="I149" s="31" t="s">
        <v>31</v>
      </c>
    </row>
    <row r="150" spans="1:19" ht="102" x14ac:dyDescent="0.25">
      <c r="A150" s="20">
        <v>159101</v>
      </c>
      <c r="B150" s="20" t="s">
        <v>489</v>
      </c>
      <c r="C150" s="20" t="str">
        <f t="shared" si="4"/>
        <v>159101 Fleet Capital Support</v>
      </c>
      <c r="D150" s="20" t="s">
        <v>166</v>
      </c>
      <c r="E150" s="20" t="s">
        <v>490</v>
      </c>
      <c r="F150" s="30" t="s">
        <v>491</v>
      </c>
      <c r="G150" s="30" t="s">
        <v>492</v>
      </c>
      <c r="H150" s="31" t="s">
        <v>49</v>
      </c>
      <c r="I150" s="31" t="s">
        <v>50</v>
      </c>
    </row>
    <row r="151" spans="1:19" ht="165.75" x14ac:dyDescent="0.25">
      <c r="A151" s="20">
        <v>159102</v>
      </c>
      <c r="B151" s="20" t="s">
        <v>493</v>
      </c>
      <c r="C151" s="20" t="str">
        <f t="shared" si="4"/>
        <v>159102 Procurement Material &amp; Logistic Operations</v>
      </c>
      <c r="D151" s="20" t="s">
        <v>166</v>
      </c>
      <c r="E151" s="20" t="s">
        <v>494</v>
      </c>
      <c r="F151" s="30" t="s">
        <v>482</v>
      </c>
      <c r="G151" s="30" t="s">
        <v>495</v>
      </c>
      <c r="H151" s="31" t="s">
        <v>49</v>
      </c>
      <c r="I151" s="31" t="s">
        <v>50</v>
      </c>
    </row>
    <row r="152" spans="1:19" ht="76.5" x14ac:dyDescent="0.25">
      <c r="A152" s="20">
        <v>159128</v>
      </c>
      <c r="B152" s="20" t="s">
        <v>496</v>
      </c>
      <c r="C152" s="20" t="str">
        <f t="shared" si="4"/>
        <v>159128 CNP Pool Vehicles</v>
      </c>
      <c r="D152" s="20" t="s">
        <v>166</v>
      </c>
      <c r="E152" s="20" t="s">
        <v>497</v>
      </c>
      <c r="F152" s="30" t="s">
        <v>498</v>
      </c>
      <c r="G152" s="30" t="s">
        <v>499</v>
      </c>
      <c r="H152" s="31" t="s">
        <v>14</v>
      </c>
      <c r="I152" s="31" t="s">
        <v>500</v>
      </c>
    </row>
    <row r="153" spans="1:19" ht="140.25" x14ac:dyDescent="0.25">
      <c r="A153" s="8" t="s">
        <v>326</v>
      </c>
      <c r="B153" s="20" t="s">
        <v>327</v>
      </c>
      <c r="C153" s="20" t="str">
        <f t="shared" si="4"/>
        <v>125404-125407 Audit Services</v>
      </c>
      <c r="D153" s="20" t="s">
        <v>10</v>
      </c>
      <c r="E153" s="20" t="s">
        <v>328</v>
      </c>
      <c r="F153" s="30" t="s">
        <v>29</v>
      </c>
      <c r="G153" s="30" t="s">
        <v>329</v>
      </c>
      <c r="H153" s="31" t="s">
        <v>14</v>
      </c>
      <c r="I153" s="31" t="s">
        <v>31</v>
      </c>
    </row>
    <row r="154" spans="1:19" ht="127.5" x14ac:dyDescent="0.25">
      <c r="A154" s="20" t="s">
        <v>501</v>
      </c>
      <c r="B154" s="20" t="s">
        <v>502</v>
      </c>
      <c r="C154" s="20" t="str">
        <f t="shared" si="4"/>
        <v>XCHG Cross Charges - Final settlement Cost Centers</v>
      </c>
      <c r="D154" s="20" t="s">
        <v>503</v>
      </c>
      <c r="E154" s="20" t="s">
        <v>504</v>
      </c>
      <c r="F154" s="30" t="s">
        <v>505</v>
      </c>
      <c r="G154" s="30" t="s">
        <v>506</v>
      </c>
      <c r="H154" s="31" t="s">
        <v>14</v>
      </c>
      <c r="I154" s="31" t="s">
        <v>507</v>
      </c>
    </row>
    <row r="155" spans="1:19" x14ac:dyDescent="0.25">
      <c r="F155" s="33"/>
      <c r="G155" s="33"/>
      <c r="H155" s="34"/>
      <c r="I155" s="34"/>
    </row>
    <row r="156" spans="1:19" x14ac:dyDescent="0.25">
      <c r="C156" s="1" t="str">
        <f t="shared" si="4"/>
        <v xml:space="preserve"> </v>
      </c>
      <c r="F156" s="33"/>
      <c r="G156" s="33"/>
      <c r="H156" s="34"/>
      <c r="I156" s="34"/>
    </row>
    <row r="157" spans="1:19" x14ac:dyDescent="0.25">
      <c r="C157" s="1" t="str">
        <f t="shared" si="4"/>
        <v xml:space="preserve"> </v>
      </c>
      <c r="F157" s="33"/>
      <c r="G157" s="33"/>
      <c r="H157" s="34"/>
      <c r="I157" s="34"/>
    </row>
    <row r="158" spans="1:19" x14ac:dyDescent="0.25">
      <c r="C158" s="1" t="str">
        <f t="shared" si="4"/>
        <v xml:space="preserve"> </v>
      </c>
      <c r="F158" s="33"/>
      <c r="G158" s="33"/>
      <c r="H158" s="34"/>
      <c r="I158" s="34"/>
    </row>
    <row r="159" spans="1:19" x14ac:dyDescent="0.25">
      <c r="C159" s="1" t="str">
        <f t="shared" si="4"/>
        <v xml:space="preserve"> </v>
      </c>
      <c r="F159" s="33"/>
      <c r="G159" s="33"/>
      <c r="H159" s="34"/>
      <c r="I159" s="34"/>
    </row>
    <row r="160" spans="1:19" x14ac:dyDescent="0.25">
      <c r="C160" s="1" t="str">
        <f t="shared" si="4"/>
        <v xml:space="preserve"> </v>
      </c>
      <c r="F160" s="33"/>
      <c r="G160" s="33"/>
      <c r="H160" s="34"/>
      <c r="I160" s="34"/>
    </row>
    <row r="161" spans="3:9" x14ac:dyDescent="0.25">
      <c r="C161" s="1" t="str">
        <f t="shared" si="4"/>
        <v xml:space="preserve"> </v>
      </c>
      <c r="F161" s="33"/>
      <c r="G161" s="33"/>
      <c r="H161" s="34"/>
      <c r="I161" s="34"/>
    </row>
    <row r="162" spans="3:9" x14ac:dyDescent="0.25">
      <c r="C162" s="1" t="str">
        <f t="shared" si="4"/>
        <v xml:space="preserve"> </v>
      </c>
      <c r="F162" s="33"/>
      <c r="G162" s="33"/>
      <c r="H162" s="34"/>
      <c r="I162" s="34"/>
    </row>
    <row r="163" spans="3:9" x14ac:dyDescent="0.25">
      <c r="C163" s="1" t="str">
        <f t="shared" si="4"/>
        <v xml:space="preserve"> </v>
      </c>
      <c r="F163" s="33"/>
      <c r="G163" s="33"/>
      <c r="H163" s="34"/>
      <c r="I163" s="34"/>
    </row>
    <row r="164" spans="3:9" x14ac:dyDescent="0.25">
      <c r="C164" s="1" t="str">
        <f t="shared" si="4"/>
        <v xml:space="preserve"> </v>
      </c>
      <c r="F164" s="33"/>
      <c r="G164" s="33"/>
      <c r="H164" s="34"/>
      <c r="I164" s="34"/>
    </row>
    <row r="165" spans="3:9" x14ac:dyDescent="0.25">
      <c r="C165" s="1" t="str">
        <f t="shared" si="4"/>
        <v xml:space="preserve"> </v>
      </c>
      <c r="F165" s="33"/>
      <c r="G165" s="33"/>
      <c r="H165" s="34"/>
      <c r="I165" s="34"/>
    </row>
    <row r="166" spans="3:9" x14ac:dyDescent="0.25">
      <c r="C166" s="1" t="str">
        <f t="shared" si="4"/>
        <v xml:space="preserve"> </v>
      </c>
      <c r="F166" s="33"/>
      <c r="G166" s="33"/>
      <c r="H166" s="34"/>
      <c r="I166" s="34"/>
    </row>
    <row r="167" spans="3:9" x14ac:dyDescent="0.25">
      <c r="C167" s="1" t="str">
        <f t="shared" si="4"/>
        <v xml:space="preserve"> </v>
      </c>
      <c r="F167" s="33"/>
      <c r="G167" s="33"/>
      <c r="H167" s="34"/>
      <c r="I167" s="34"/>
    </row>
    <row r="168" spans="3:9" x14ac:dyDescent="0.25">
      <c r="C168" s="1" t="str">
        <f t="shared" si="4"/>
        <v xml:space="preserve"> </v>
      </c>
      <c r="F168" s="33"/>
      <c r="G168" s="33"/>
      <c r="H168" s="34"/>
      <c r="I168" s="34"/>
    </row>
    <row r="169" spans="3:9" x14ac:dyDescent="0.25">
      <c r="C169" s="1" t="str">
        <f t="shared" si="4"/>
        <v xml:space="preserve"> </v>
      </c>
      <c r="F169" s="33"/>
      <c r="G169" s="33"/>
      <c r="H169" s="34"/>
      <c r="I169" s="34"/>
    </row>
    <row r="170" spans="3:9" x14ac:dyDescent="0.25">
      <c r="C170" s="1" t="str">
        <f t="shared" si="4"/>
        <v xml:space="preserve"> </v>
      </c>
      <c r="F170" s="33"/>
      <c r="G170" s="33"/>
      <c r="H170" s="34"/>
      <c r="I170" s="34"/>
    </row>
    <row r="171" spans="3:9" x14ac:dyDescent="0.25">
      <c r="C171" s="1" t="str">
        <f t="shared" si="4"/>
        <v xml:space="preserve"> </v>
      </c>
      <c r="F171" s="33"/>
      <c r="G171" s="33"/>
      <c r="H171" s="34"/>
      <c r="I171" s="34"/>
    </row>
    <row r="172" spans="3:9" x14ac:dyDescent="0.25">
      <c r="C172" s="1" t="str">
        <f t="shared" si="4"/>
        <v xml:space="preserve"> </v>
      </c>
      <c r="F172" s="33"/>
      <c r="G172" s="33"/>
      <c r="H172" s="34"/>
      <c r="I172" s="34"/>
    </row>
    <row r="173" spans="3:9" x14ac:dyDescent="0.25">
      <c r="C173" s="1" t="str">
        <f t="shared" si="4"/>
        <v xml:space="preserve"> </v>
      </c>
      <c r="F173" s="33"/>
      <c r="G173" s="33"/>
      <c r="H173" s="34"/>
      <c r="I173" s="34"/>
    </row>
    <row r="174" spans="3:9" x14ac:dyDescent="0.25">
      <c r="C174" s="1" t="str">
        <f t="shared" si="4"/>
        <v xml:space="preserve"> </v>
      </c>
      <c r="F174" s="33"/>
      <c r="G174" s="33"/>
      <c r="H174" s="34"/>
      <c r="I174" s="34"/>
    </row>
    <row r="175" spans="3:9" x14ac:dyDescent="0.25">
      <c r="C175" s="1" t="str">
        <f t="shared" si="4"/>
        <v xml:space="preserve"> </v>
      </c>
      <c r="F175" s="33"/>
      <c r="G175" s="33"/>
      <c r="H175" s="34"/>
      <c r="I175" s="34"/>
    </row>
    <row r="176" spans="3:9" x14ac:dyDescent="0.25">
      <c r="C176" s="1" t="str">
        <f t="shared" si="4"/>
        <v xml:space="preserve"> </v>
      </c>
      <c r="F176" s="33"/>
      <c r="G176" s="33"/>
      <c r="H176" s="34"/>
      <c r="I176" s="34"/>
    </row>
    <row r="177" spans="3:9" x14ac:dyDescent="0.25">
      <c r="C177" s="1" t="str">
        <f t="shared" si="4"/>
        <v xml:space="preserve"> </v>
      </c>
      <c r="F177" s="33"/>
      <c r="G177" s="33"/>
      <c r="H177" s="34"/>
      <c r="I177" s="34"/>
    </row>
    <row r="178" spans="3:9" x14ac:dyDescent="0.25">
      <c r="C178" s="1" t="str">
        <f t="shared" si="4"/>
        <v xml:space="preserve"> </v>
      </c>
      <c r="F178" s="33"/>
      <c r="G178" s="33"/>
      <c r="H178" s="34"/>
      <c r="I178" s="34"/>
    </row>
    <row r="179" spans="3:9" x14ac:dyDescent="0.25">
      <c r="C179" s="1" t="str">
        <f t="shared" si="4"/>
        <v xml:space="preserve"> </v>
      </c>
      <c r="F179" s="33"/>
      <c r="G179" s="33"/>
      <c r="H179" s="34"/>
      <c r="I179" s="34"/>
    </row>
    <row r="180" spans="3:9" x14ac:dyDescent="0.25">
      <c r="C180" s="1" t="str">
        <f t="shared" si="4"/>
        <v xml:space="preserve"> </v>
      </c>
      <c r="F180" s="33"/>
      <c r="G180" s="33"/>
      <c r="H180" s="34"/>
      <c r="I180" s="34"/>
    </row>
    <row r="181" spans="3:9" x14ac:dyDescent="0.25">
      <c r="C181" s="1" t="str">
        <f t="shared" si="4"/>
        <v xml:space="preserve"> </v>
      </c>
      <c r="F181" s="33"/>
      <c r="G181" s="33"/>
      <c r="H181" s="34"/>
      <c r="I181" s="34"/>
    </row>
    <row r="182" spans="3:9" x14ac:dyDescent="0.25">
      <c r="C182" s="1" t="str">
        <f t="shared" si="4"/>
        <v xml:space="preserve"> </v>
      </c>
      <c r="F182" s="33"/>
      <c r="G182" s="33"/>
      <c r="H182" s="34"/>
      <c r="I182" s="34"/>
    </row>
    <row r="183" spans="3:9" x14ac:dyDescent="0.25">
      <c r="C183" s="1" t="str">
        <f t="shared" si="4"/>
        <v xml:space="preserve"> </v>
      </c>
      <c r="F183" s="33"/>
      <c r="G183" s="33"/>
      <c r="H183" s="34"/>
      <c r="I183" s="34"/>
    </row>
    <row r="184" spans="3:9" x14ac:dyDescent="0.25">
      <c r="C184" s="1" t="str">
        <f t="shared" si="4"/>
        <v xml:space="preserve"> </v>
      </c>
      <c r="F184" s="33"/>
      <c r="G184" s="33"/>
      <c r="H184" s="34"/>
      <c r="I184" s="34"/>
    </row>
    <row r="185" spans="3:9" x14ac:dyDescent="0.25">
      <c r="C185" s="1" t="str">
        <f t="shared" si="4"/>
        <v xml:space="preserve"> </v>
      </c>
      <c r="F185" s="33"/>
      <c r="G185" s="33"/>
      <c r="H185" s="34"/>
      <c r="I185" s="34"/>
    </row>
    <row r="186" spans="3:9" x14ac:dyDescent="0.25">
      <c r="C186" s="1" t="str">
        <f t="shared" si="4"/>
        <v xml:space="preserve"> </v>
      </c>
      <c r="F186" s="33"/>
      <c r="G186" s="33"/>
      <c r="H186" s="34"/>
      <c r="I186" s="34"/>
    </row>
    <row r="187" spans="3:9" x14ac:dyDescent="0.25">
      <c r="C187" s="1" t="str">
        <f t="shared" si="4"/>
        <v xml:space="preserve"> </v>
      </c>
      <c r="F187" s="33"/>
      <c r="G187" s="33"/>
      <c r="H187" s="34"/>
      <c r="I187" s="34"/>
    </row>
    <row r="188" spans="3:9" x14ac:dyDescent="0.25">
      <c r="C188" s="1" t="str">
        <f t="shared" si="4"/>
        <v xml:space="preserve"> </v>
      </c>
      <c r="F188" s="33"/>
      <c r="G188" s="33"/>
      <c r="H188" s="34"/>
      <c r="I188" s="34"/>
    </row>
    <row r="189" spans="3:9" x14ac:dyDescent="0.25">
      <c r="C189" s="1" t="str">
        <f t="shared" si="4"/>
        <v xml:space="preserve"> </v>
      </c>
      <c r="F189" s="33"/>
      <c r="G189" s="33"/>
      <c r="H189" s="34"/>
      <c r="I189" s="34"/>
    </row>
    <row r="190" spans="3:9" x14ac:dyDescent="0.25">
      <c r="C190" s="1" t="str">
        <f t="shared" si="4"/>
        <v xml:space="preserve"> </v>
      </c>
      <c r="F190" s="33"/>
      <c r="G190" s="33"/>
      <c r="H190" s="34"/>
      <c r="I190" s="34"/>
    </row>
    <row r="191" spans="3:9" x14ac:dyDescent="0.25">
      <c r="C191" s="1" t="str">
        <f t="shared" si="4"/>
        <v xml:space="preserve"> </v>
      </c>
      <c r="F191" s="33"/>
      <c r="G191" s="33"/>
      <c r="H191" s="34"/>
      <c r="I191" s="34"/>
    </row>
    <row r="192" spans="3:9" x14ac:dyDescent="0.25">
      <c r="C192" s="1" t="str">
        <f t="shared" si="4"/>
        <v xml:space="preserve"> </v>
      </c>
      <c r="F192" s="33"/>
      <c r="G192" s="33"/>
      <c r="H192" s="34"/>
      <c r="I192" s="34"/>
    </row>
    <row r="193" spans="3:9" x14ac:dyDescent="0.25">
      <c r="C193" s="1" t="str">
        <f t="shared" si="4"/>
        <v xml:space="preserve"> </v>
      </c>
      <c r="F193" s="33"/>
      <c r="G193" s="33"/>
      <c r="H193" s="34"/>
      <c r="I193" s="34"/>
    </row>
    <row r="194" spans="3:9" x14ac:dyDescent="0.25">
      <c r="C194" s="1" t="str">
        <f t="shared" si="4"/>
        <v xml:space="preserve"> </v>
      </c>
    </row>
    <row r="195" spans="3:9" x14ac:dyDescent="0.25">
      <c r="C195" s="1" t="str">
        <f t="shared" si="4"/>
        <v xml:space="preserve"> </v>
      </c>
    </row>
    <row r="196" spans="3:9" x14ac:dyDescent="0.25">
      <c r="C196" s="1" t="str">
        <f t="shared" si="4"/>
        <v xml:space="preserve"> </v>
      </c>
    </row>
    <row r="197" spans="3:9" x14ac:dyDescent="0.25">
      <c r="C197" s="1" t="str">
        <f t="shared" si="4"/>
        <v xml:space="preserve"> </v>
      </c>
    </row>
    <row r="198" spans="3:9" x14ac:dyDescent="0.25">
      <c r="C198" s="1" t="str">
        <f t="shared" si="4"/>
        <v xml:space="preserve"> </v>
      </c>
    </row>
    <row r="199" spans="3:9" x14ac:dyDescent="0.25">
      <c r="C199" s="1" t="str">
        <f t="shared" si="4"/>
        <v xml:space="preserve"> </v>
      </c>
    </row>
    <row r="200" spans="3:9" x14ac:dyDescent="0.25">
      <c r="C200" s="1" t="str">
        <f t="shared" si="4"/>
        <v xml:space="preserve"> </v>
      </c>
    </row>
    <row r="201" spans="3:9" x14ac:dyDescent="0.25">
      <c r="C201" s="1" t="str">
        <f t="shared" si="4"/>
        <v xml:space="preserve"> </v>
      </c>
    </row>
    <row r="202" spans="3:9" x14ac:dyDescent="0.25">
      <c r="C202" s="1" t="str">
        <f t="shared" si="4"/>
        <v xml:space="preserve"> </v>
      </c>
    </row>
    <row r="203" spans="3:9" x14ac:dyDescent="0.25">
      <c r="C203" s="1" t="str">
        <f t="shared" si="4"/>
        <v xml:space="preserve"> </v>
      </c>
    </row>
    <row r="204" spans="3:9" x14ac:dyDescent="0.25">
      <c r="C204" s="1" t="str">
        <f t="shared" si="4"/>
        <v xml:space="preserve"> </v>
      </c>
    </row>
    <row r="205" spans="3:9" x14ac:dyDescent="0.25">
      <c r="C205" s="1" t="str">
        <f t="shared" si="4"/>
        <v xml:space="preserve"> </v>
      </c>
    </row>
    <row r="206" spans="3:9" x14ac:dyDescent="0.25">
      <c r="C206" s="1" t="str">
        <f t="shared" si="4"/>
        <v xml:space="preserve"> </v>
      </c>
    </row>
    <row r="207" spans="3:9" x14ac:dyDescent="0.25">
      <c r="C207" s="1" t="str">
        <f t="shared" si="4"/>
        <v xml:space="preserve"> </v>
      </c>
    </row>
    <row r="208" spans="3:9" x14ac:dyDescent="0.25">
      <c r="C208" s="1" t="str">
        <f t="shared" si="4"/>
        <v xml:space="preserve"> </v>
      </c>
    </row>
    <row r="209" spans="3:3" x14ac:dyDescent="0.25">
      <c r="C209" s="1" t="str">
        <f t="shared" si="4"/>
        <v xml:space="preserve"> </v>
      </c>
    </row>
    <row r="210" spans="3:3" x14ac:dyDescent="0.25">
      <c r="C210" s="1" t="str">
        <f t="shared" si="4"/>
        <v xml:space="preserve"> </v>
      </c>
    </row>
    <row r="211" spans="3:3" x14ac:dyDescent="0.25">
      <c r="C211" s="1" t="str">
        <f t="shared" si="4"/>
        <v xml:space="preserve"> </v>
      </c>
    </row>
    <row r="212" spans="3:3" x14ac:dyDescent="0.25">
      <c r="C212" s="1" t="str">
        <f t="shared" si="4"/>
        <v xml:space="preserve"> </v>
      </c>
    </row>
    <row r="213" spans="3:3" x14ac:dyDescent="0.25">
      <c r="C213" s="1" t="str">
        <f t="shared" ref="C213:C237" si="5">CONCATENATE(A213&amp;" "&amp;B213)</f>
        <v xml:space="preserve"> </v>
      </c>
    </row>
    <row r="214" spans="3:3" x14ac:dyDescent="0.25">
      <c r="C214" s="1" t="str">
        <f t="shared" si="5"/>
        <v xml:space="preserve"> </v>
      </c>
    </row>
    <row r="215" spans="3:3" x14ac:dyDescent="0.25">
      <c r="C215" s="1" t="str">
        <f t="shared" si="5"/>
        <v xml:space="preserve"> </v>
      </c>
    </row>
    <row r="216" spans="3:3" x14ac:dyDescent="0.25">
      <c r="C216" s="1" t="str">
        <f t="shared" si="5"/>
        <v xml:space="preserve"> </v>
      </c>
    </row>
    <row r="217" spans="3:3" x14ac:dyDescent="0.25">
      <c r="C217" s="1" t="str">
        <f t="shared" si="5"/>
        <v xml:space="preserve"> </v>
      </c>
    </row>
    <row r="218" spans="3:3" x14ac:dyDescent="0.25">
      <c r="C218" s="1" t="str">
        <f t="shared" si="5"/>
        <v xml:space="preserve"> </v>
      </c>
    </row>
    <row r="219" spans="3:3" x14ac:dyDescent="0.25">
      <c r="C219" s="1" t="str">
        <f t="shared" si="5"/>
        <v xml:space="preserve"> </v>
      </c>
    </row>
    <row r="220" spans="3:3" x14ac:dyDescent="0.25">
      <c r="C220" s="1" t="str">
        <f t="shared" si="5"/>
        <v xml:space="preserve"> </v>
      </c>
    </row>
    <row r="221" spans="3:3" x14ac:dyDescent="0.25">
      <c r="C221" s="1" t="str">
        <f t="shared" si="5"/>
        <v xml:space="preserve"> </v>
      </c>
    </row>
    <row r="222" spans="3:3" x14ac:dyDescent="0.25">
      <c r="C222" s="1" t="str">
        <f t="shared" si="5"/>
        <v xml:space="preserve"> </v>
      </c>
    </row>
    <row r="223" spans="3:3" x14ac:dyDescent="0.25">
      <c r="C223" s="1" t="str">
        <f t="shared" si="5"/>
        <v xml:space="preserve"> </v>
      </c>
    </row>
    <row r="224" spans="3:3" x14ac:dyDescent="0.25">
      <c r="C224" s="1" t="str">
        <f t="shared" si="5"/>
        <v xml:space="preserve"> </v>
      </c>
    </row>
    <row r="225" spans="3:3" x14ac:dyDescent="0.25">
      <c r="C225" s="1" t="str">
        <f t="shared" si="5"/>
        <v xml:space="preserve"> </v>
      </c>
    </row>
    <row r="226" spans="3:3" x14ac:dyDescent="0.25">
      <c r="C226" s="1" t="str">
        <f t="shared" si="5"/>
        <v xml:space="preserve"> </v>
      </c>
    </row>
    <row r="227" spans="3:3" x14ac:dyDescent="0.25">
      <c r="C227" s="1" t="str">
        <f t="shared" si="5"/>
        <v xml:space="preserve"> </v>
      </c>
    </row>
    <row r="228" spans="3:3" x14ac:dyDescent="0.25">
      <c r="C228" s="1" t="str">
        <f t="shared" si="5"/>
        <v xml:space="preserve"> </v>
      </c>
    </row>
    <row r="229" spans="3:3" x14ac:dyDescent="0.25">
      <c r="C229" s="1" t="str">
        <f t="shared" si="5"/>
        <v xml:space="preserve"> </v>
      </c>
    </row>
    <row r="230" spans="3:3" x14ac:dyDescent="0.25">
      <c r="C230" s="1" t="str">
        <f t="shared" si="5"/>
        <v xml:space="preserve"> </v>
      </c>
    </row>
    <row r="231" spans="3:3" x14ac:dyDescent="0.25">
      <c r="C231" s="1" t="str">
        <f t="shared" si="5"/>
        <v xml:space="preserve"> </v>
      </c>
    </row>
    <row r="232" spans="3:3" x14ac:dyDescent="0.25">
      <c r="C232" s="1" t="str">
        <f t="shared" si="5"/>
        <v xml:space="preserve"> </v>
      </c>
    </row>
    <row r="233" spans="3:3" x14ac:dyDescent="0.25">
      <c r="C233" s="1" t="str">
        <f t="shared" si="5"/>
        <v xml:space="preserve"> </v>
      </c>
    </row>
    <row r="234" spans="3:3" x14ac:dyDescent="0.25">
      <c r="C234" s="1" t="str">
        <f t="shared" si="5"/>
        <v xml:space="preserve"> </v>
      </c>
    </row>
    <row r="235" spans="3:3" x14ac:dyDescent="0.25">
      <c r="C235" s="1" t="str">
        <f t="shared" si="5"/>
        <v xml:space="preserve"> </v>
      </c>
    </row>
    <row r="236" spans="3:3" x14ac:dyDescent="0.25">
      <c r="C236" s="1" t="str">
        <f t="shared" si="5"/>
        <v xml:space="preserve"> </v>
      </c>
    </row>
    <row r="237" spans="3:3" x14ac:dyDescent="0.25">
      <c r="C237" s="1" t="str">
        <f t="shared" si="5"/>
        <v xml:space="preserve"> </v>
      </c>
    </row>
  </sheetData>
  <autoFilter ref="A6:I237" xr:uid="{10106FAC-BEBA-46E0-B009-A3C8D4A53B65}"/>
  <printOptions horizontalCentered="1"/>
  <pageMargins left="0.5" right="0.5" top="1" bottom="0.55000000000000004" header="0.45" footer="0.5"/>
  <pageSetup scale="52" fitToHeight="0" orientation="landscape" horizontalDpi="1200" verticalDpi="1200" r:id="rId1"/>
  <headerFooter>
    <oddHeader>&amp;RExhibit LDS-3a
Page &amp;P of &amp;N</oddHeader>
    <oddFooter>&amp;C&amp;"-,Regular"&amp;11&amp;P</oddFoot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36E4D-DD70-44E6-939E-0D4EA5610ADE}">
  <sheetPr>
    <pageSetUpPr fitToPage="1"/>
  </sheetPr>
  <dimension ref="A1:J225"/>
  <sheetViews>
    <sheetView zoomScale="80" zoomScaleNormal="80" workbookViewId="0">
      <pane xSplit="3" ySplit="6" topLeftCell="D7" activePane="bottomRight" state="frozen"/>
      <selection activeCell="D7" sqref="D7"/>
      <selection pane="topRight" activeCell="D7" sqref="D7"/>
      <selection pane="bottomLeft" activeCell="D7" sqref="D7"/>
      <selection pane="bottomRight" activeCell="D7" sqref="D7"/>
    </sheetView>
  </sheetViews>
  <sheetFormatPr defaultColWidth="8.88671875" defaultRowHeight="12.75" x14ac:dyDescent="0.2"/>
  <cols>
    <col min="1" max="1" width="9.6640625" style="12" customWidth="1"/>
    <col min="2" max="3" width="20.6640625" style="12" customWidth="1"/>
    <col min="4" max="4" width="9.6640625" style="13" customWidth="1"/>
    <col min="5" max="7" width="40.6640625" style="12" customWidth="1"/>
    <col min="8" max="8" width="10.6640625" style="13" customWidth="1"/>
    <col min="9" max="9" width="12.6640625" style="13" customWidth="1"/>
    <col min="10" max="10" width="8.88671875" style="21"/>
    <col min="11" max="16384" width="8.88671875" style="10"/>
  </cols>
  <sheetData>
    <row r="1" spans="1:10" s="3" customFormat="1" x14ac:dyDescent="0.2">
      <c r="A1" s="18" t="s">
        <v>508</v>
      </c>
      <c r="B1" s="18"/>
      <c r="C1" s="18"/>
      <c r="D1" s="2"/>
      <c r="E1" s="1"/>
      <c r="F1" s="1"/>
      <c r="G1" s="1"/>
      <c r="H1" s="2"/>
      <c r="I1" s="2"/>
      <c r="J1" s="19"/>
    </row>
    <row r="2" spans="1:10" s="3" customFormat="1" x14ac:dyDescent="0.2">
      <c r="A2" s="4"/>
      <c r="B2" s="4"/>
      <c r="C2" s="4"/>
      <c r="D2" s="2"/>
      <c r="E2" s="1"/>
      <c r="F2" s="1"/>
      <c r="G2" s="1"/>
      <c r="H2" s="2"/>
      <c r="I2" s="2"/>
      <c r="J2" s="19"/>
    </row>
    <row r="3" spans="1:10" s="3" customFormat="1" x14ac:dyDescent="0.2">
      <c r="A3" s="4"/>
      <c r="B3" s="4"/>
      <c r="C3" s="4"/>
      <c r="D3" s="2"/>
      <c r="E3" s="1"/>
      <c r="F3" s="1"/>
      <c r="G3" s="1"/>
      <c r="H3" s="2"/>
      <c r="I3" s="2"/>
      <c r="J3" s="19"/>
    </row>
    <row r="4" spans="1:10" s="3" customFormat="1" x14ac:dyDescent="0.2">
      <c r="A4" s="4"/>
      <c r="B4" s="4"/>
      <c r="C4" s="4"/>
      <c r="D4" s="2"/>
      <c r="E4" s="1"/>
      <c r="F4" s="1"/>
      <c r="G4" s="1"/>
      <c r="H4" s="2"/>
      <c r="I4" s="2"/>
      <c r="J4" s="19"/>
    </row>
    <row r="5" spans="1:10" s="3" customFormat="1" x14ac:dyDescent="0.2">
      <c r="A5" s="5"/>
      <c r="B5" s="5"/>
      <c r="C5" s="5"/>
      <c r="D5" s="6"/>
      <c r="E5" s="5"/>
      <c r="F5" s="5"/>
      <c r="G5" s="5"/>
      <c r="H5" s="6"/>
      <c r="I5" s="6"/>
      <c r="J5" s="19"/>
    </row>
    <row r="6" spans="1:10" s="29" customFormat="1" ht="25.5" x14ac:dyDescent="0.2">
      <c r="A6" s="6" t="s">
        <v>1</v>
      </c>
      <c r="B6" s="6" t="s">
        <v>2</v>
      </c>
      <c r="C6" s="6" t="s">
        <v>1</v>
      </c>
      <c r="D6" s="6" t="s">
        <v>3</v>
      </c>
      <c r="E6" s="6" t="s">
        <v>4</v>
      </c>
      <c r="F6" s="6" t="s">
        <v>5</v>
      </c>
      <c r="G6" s="6" t="s">
        <v>6</v>
      </c>
      <c r="H6" s="6" t="s">
        <v>7</v>
      </c>
      <c r="I6" s="6" t="s">
        <v>8</v>
      </c>
      <c r="J6" s="2"/>
    </row>
    <row r="7" spans="1:10" ht="76.5" x14ac:dyDescent="0.2">
      <c r="A7" s="8">
        <v>156200</v>
      </c>
      <c r="B7" s="8" t="s">
        <v>509</v>
      </c>
      <c r="C7" s="20" t="str">
        <f t="shared" ref="C7:C60" si="0">CONCATENATE(A7&amp;" "&amp;B7)</f>
        <v>156200 IT CIO</v>
      </c>
      <c r="D7" s="9" t="s">
        <v>510</v>
      </c>
      <c r="E7" s="8" t="s">
        <v>511</v>
      </c>
      <c r="F7" s="8" t="s">
        <v>512</v>
      </c>
      <c r="G7" s="8" t="s">
        <v>513</v>
      </c>
      <c r="H7" s="9" t="s">
        <v>14</v>
      </c>
      <c r="I7" s="9" t="s">
        <v>514</v>
      </c>
    </row>
    <row r="8" spans="1:10" ht="76.5" x14ac:dyDescent="0.2">
      <c r="A8" s="8">
        <v>156201</v>
      </c>
      <c r="B8" s="8" t="s">
        <v>515</v>
      </c>
      <c r="C8" s="20" t="str">
        <f t="shared" si="0"/>
        <v>156201 Technology System Control</v>
      </c>
      <c r="D8" s="9" t="s">
        <v>510</v>
      </c>
      <c r="E8" s="8" t="s">
        <v>516</v>
      </c>
      <c r="F8" s="8" t="s">
        <v>517</v>
      </c>
      <c r="G8" s="8" t="s">
        <v>518</v>
      </c>
      <c r="H8" s="9" t="s">
        <v>14</v>
      </c>
      <c r="I8" s="9" t="s">
        <v>519</v>
      </c>
    </row>
    <row r="9" spans="1:10" ht="280.5" x14ac:dyDescent="0.2">
      <c r="A9" s="8">
        <v>156202</v>
      </c>
      <c r="B9" s="8" t="s">
        <v>520</v>
      </c>
      <c r="C9" s="20" t="str">
        <f t="shared" si="0"/>
        <v>156202 LAN Services</v>
      </c>
      <c r="D9" s="9" t="s">
        <v>510</v>
      </c>
      <c r="E9" s="8" t="s">
        <v>521</v>
      </c>
      <c r="F9" s="8" t="s">
        <v>522</v>
      </c>
      <c r="G9" s="8" t="s">
        <v>523</v>
      </c>
      <c r="H9" s="9" t="s">
        <v>14</v>
      </c>
      <c r="I9" s="9" t="s">
        <v>519</v>
      </c>
    </row>
    <row r="10" spans="1:10" ht="114.75" x14ac:dyDescent="0.2">
      <c r="A10" s="8">
        <v>156203</v>
      </c>
      <c r="B10" s="8" t="s">
        <v>524</v>
      </c>
      <c r="C10" s="20" t="str">
        <f t="shared" si="0"/>
        <v xml:space="preserve">156203 Operations Control Center </v>
      </c>
      <c r="D10" s="9" t="s">
        <v>510</v>
      </c>
      <c r="E10" s="8" t="s">
        <v>525</v>
      </c>
      <c r="F10" s="8" t="s">
        <v>526</v>
      </c>
      <c r="G10" s="8" t="s">
        <v>527</v>
      </c>
      <c r="H10" s="9" t="s">
        <v>14</v>
      </c>
      <c r="I10" s="9" t="s">
        <v>519</v>
      </c>
    </row>
    <row r="11" spans="1:10" ht="102" x14ac:dyDescent="0.2">
      <c r="A11" s="8">
        <v>156204</v>
      </c>
      <c r="B11" s="22" t="s">
        <v>528</v>
      </c>
      <c r="C11" s="20" t="str">
        <f t="shared" si="0"/>
        <v>156204 Network Operations</v>
      </c>
      <c r="D11" s="9" t="s">
        <v>510</v>
      </c>
      <c r="E11" s="8" t="s">
        <v>529</v>
      </c>
      <c r="F11" s="8" t="s">
        <v>530</v>
      </c>
      <c r="G11" s="8" t="s">
        <v>531</v>
      </c>
      <c r="H11" s="9" t="s">
        <v>14</v>
      </c>
      <c r="I11" s="9" t="s">
        <v>519</v>
      </c>
    </row>
    <row r="12" spans="1:10" ht="25.5" x14ac:dyDescent="0.2">
      <c r="A12" s="8">
        <v>156205</v>
      </c>
      <c r="B12" s="22" t="s">
        <v>532</v>
      </c>
      <c r="C12" s="20" t="str">
        <f t="shared" si="0"/>
        <v>156205 Plan Adjustments</v>
      </c>
      <c r="D12" s="9" t="s">
        <v>510</v>
      </c>
      <c r="E12" s="8" t="s">
        <v>533</v>
      </c>
      <c r="F12" s="8" t="s">
        <v>512</v>
      </c>
      <c r="G12" s="8" t="s">
        <v>513</v>
      </c>
      <c r="H12" s="9" t="s">
        <v>14</v>
      </c>
      <c r="I12" s="9" t="s">
        <v>514</v>
      </c>
    </row>
    <row r="13" spans="1:10" ht="102" x14ac:dyDescent="0.2">
      <c r="A13" s="8">
        <v>156211</v>
      </c>
      <c r="B13" s="8" t="s">
        <v>534</v>
      </c>
      <c r="C13" s="20" t="str">
        <f t="shared" si="0"/>
        <v>156211 Technology Systems Infrastructure &amp; Ops</v>
      </c>
      <c r="D13" s="9" t="s">
        <v>510</v>
      </c>
      <c r="E13" s="8" t="s">
        <v>535</v>
      </c>
      <c r="F13" s="8" t="s">
        <v>536</v>
      </c>
      <c r="G13" s="8" t="s">
        <v>537</v>
      </c>
      <c r="H13" s="9" t="s">
        <v>14</v>
      </c>
      <c r="I13" s="9" t="s">
        <v>519</v>
      </c>
    </row>
    <row r="14" spans="1:10" ht="89.25" x14ac:dyDescent="0.2">
      <c r="A14" s="8">
        <v>156212</v>
      </c>
      <c r="B14" s="8" t="s">
        <v>538</v>
      </c>
      <c r="C14" s="20" t="str">
        <f t="shared" si="0"/>
        <v>156212 Infrastructure &amp; Support</v>
      </c>
      <c r="D14" s="9" t="s">
        <v>510</v>
      </c>
      <c r="E14" s="8" t="s">
        <v>539</v>
      </c>
      <c r="F14" s="8" t="s">
        <v>540</v>
      </c>
      <c r="G14" s="8" t="s">
        <v>537</v>
      </c>
      <c r="H14" s="9" t="s">
        <v>14</v>
      </c>
      <c r="I14" s="9" t="s">
        <v>519</v>
      </c>
    </row>
    <row r="15" spans="1:10" ht="89.25" x14ac:dyDescent="0.2">
      <c r="A15" s="8">
        <v>156216</v>
      </c>
      <c r="B15" s="22" t="s">
        <v>541</v>
      </c>
      <c r="C15" s="20" t="str">
        <f t="shared" si="0"/>
        <v>156216 SAP System Support</v>
      </c>
      <c r="D15" s="9" t="s">
        <v>510</v>
      </c>
      <c r="E15" s="8" t="s">
        <v>542</v>
      </c>
      <c r="F15" s="8" t="s">
        <v>543</v>
      </c>
      <c r="G15" s="8" t="s">
        <v>544</v>
      </c>
      <c r="H15" s="9" t="s">
        <v>14</v>
      </c>
      <c r="I15" s="9" t="s">
        <v>519</v>
      </c>
    </row>
    <row r="16" spans="1:10" ht="51" x14ac:dyDescent="0.2">
      <c r="A16" s="8">
        <v>156219</v>
      </c>
      <c r="B16" s="22" t="s">
        <v>545</v>
      </c>
      <c r="C16" s="20" t="str">
        <f t="shared" si="0"/>
        <v>156219 Technology Consulting Services</v>
      </c>
      <c r="D16" s="9" t="s">
        <v>510</v>
      </c>
      <c r="E16" s="8" t="s">
        <v>546</v>
      </c>
      <c r="F16" s="8" t="s">
        <v>547</v>
      </c>
      <c r="G16" s="8" t="s">
        <v>548</v>
      </c>
      <c r="H16" s="9" t="s">
        <v>14</v>
      </c>
      <c r="I16" s="9" t="s">
        <v>514</v>
      </c>
    </row>
    <row r="17" spans="1:10" ht="204" x14ac:dyDescent="0.2">
      <c r="A17" s="8">
        <v>156221</v>
      </c>
      <c r="B17" s="22" t="s">
        <v>549</v>
      </c>
      <c r="C17" s="20" t="str">
        <f t="shared" si="0"/>
        <v>156221 PMO Support Gov &amp; Controls</v>
      </c>
      <c r="D17" s="9" t="s">
        <v>510</v>
      </c>
      <c r="E17" s="8" t="s">
        <v>550</v>
      </c>
      <c r="F17" s="8" t="s">
        <v>551</v>
      </c>
      <c r="G17" s="8" t="s">
        <v>552</v>
      </c>
      <c r="H17" s="9" t="s">
        <v>14</v>
      </c>
      <c r="I17" s="9" t="s">
        <v>519</v>
      </c>
    </row>
    <row r="18" spans="1:10" ht="51" x14ac:dyDescent="0.2">
      <c r="A18" s="8">
        <v>156222</v>
      </c>
      <c r="B18" s="8" t="s">
        <v>553</v>
      </c>
      <c r="C18" s="20" t="str">
        <f t="shared" si="0"/>
        <v>156222 Business Technology Services</v>
      </c>
      <c r="D18" s="9" t="s">
        <v>510</v>
      </c>
      <c r="E18" s="8" t="s">
        <v>554</v>
      </c>
      <c r="F18" s="8" t="s">
        <v>555</v>
      </c>
      <c r="G18" s="8" t="s">
        <v>556</v>
      </c>
      <c r="H18" s="9" t="s">
        <v>14</v>
      </c>
      <c r="I18" s="9" t="s">
        <v>519</v>
      </c>
    </row>
    <row r="19" spans="1:10" ht="191.25" x14ac:dyDescent="0.2">
      <c r="A19" s="8">
        <v>156223</v>
      </c>
      <c r="B19" s="8" t="s">
        <v>557</v>
      </c>
      <c r="C19" s="20" t="str">
        <f t="shared" si="0"/>
        <v>156223 Business User Support/Service Desk</v>
      </c>
      <c r="D19" s="9" t="s">
        <v>510</v>
      </c>
      <c r="E19" s="8" t="s">
        <v>558</v>
      </c>
      <c r="F19" s="8" t="s">
        <v>559</v>
      </c>
      <c r="G19" s="8" t="s">
        <v>560</v>
      </c>
      <c r="H19" s="9" t="s">
        <v>14</v>
      </c>
      <c r="I19" s="9" t="s">
        <v>514</v>
      </c>
    </row>
    <row r="20" spans="1:10" ht="127.5" x14ac:dyDescent="0.2">
      <c r="A20" s="8">
        <v>156225</v>
      </c>
      <c r="B20" s="8" t="s">
        <v>561</v>
      </c>
      <c r="C20" s="20" t="str">
        <f t="shared" si="0"/>
        <v>156225 IT Strategic Planning</v>
      </c>
      <c r="D20" s="9" t="s">
        <v>510</v>
      </c>
      <c r="E20" s="8" t="s">
        <v>562</v>
      </c>
      <c r="F20" s="8" t="s">
        <v>512</v>
      </c>
      <c r="G20" s="8" t="s">
        <v>513</v>
      </c>
      <c r="H20" s="9" t="s">
        <v>14</v>
      </c>
      <c r="I20" s="9" t="s">
        <v>514</v>
      </c>
    </row>
    <row r="21" spans="1:10" ht="409.5" x14ac:dyDescent="0.2">
      <c r="A21" s="8">
        <v>156226</v>
      </c>
      <c r="B21" s="8" t="s">
        <v>563</v>
      </c>
      <c r="C21" s="20" t="str">
        <f t="shared" si="0"/>
        <v xml:space="preserve">156226 Applications Services </v>
      </c>
      <c r="D21" s="9" t="s">
        <v>510</v>
      </c>
      <c r="E21" s="8" t="s">
        <v>564</v>
      </c>
      <c r="F21" s="8" t="s">
        <v>565</v>
      </c>
      <c r="G21" s="8" t="s">
        <v>566</v>
      </c>
      <c r="H21" s="9" t="s">
        <v>49</v>
      </c>
      <c r="I21" s="9" t="s">
        <v>50</v>
      </c>
    </row>
    <row r="22" spans="1:10" ht="409.5" x14ac:dyDescent="0.2">
      <c r="A22" s="8">
        <v>156231</v>
      </c>
      <c r="B22" s="8" t="s">
        <v>567</v>
      </c>
      <c r="C22" s="20" t="str">
        <f t="shared" si="0"/>
        <v>156231 IT Advance Finance</v>
      </c>
      <c r="D22" s="9" t="s">
        <v>510</v>
      </c>
      <c r="E22" s="8" t="s">
        <v>568</v>
      </c>
      <c r="F22" s="8" t="s">
        <v>569</v>
      </c>
      <c r="G22" s="8" t="s">
        <v>569</v>
      </c>
      <c r="H22" s="9" t="s">
        <v>49</v>
      </c>
      <c r="I22" s="9" t="s">
        <v>50</v>
      </c>
    </row>
    <row r="23" spans="1:10" ht="165.75" x14ac:dyDescent="0.2">
      <c r="A23" s="8">
        <v>156233</v>
      </c>
      <c r="B23" s="8" t="s">
        <v>570</v>
      </c>
      <c r="C23" s="20" t="str">
        <f t="shared" si="0"/>
        <v>156233 Business Device Management &amp; Support</v>
      </c>
      <c r="D23" s="9" t="s">
        <v>510</v>
      </c>
      <c r="E23" s="8" t="s">
        <v>571</v>
      </c>
      <c r="F23" s="8" t="s">
        <v>572</v>
      </c>
      <c r="G23" s="8" t="s">
        <v>556</v>
      </c>
      <c r="H23" s="9" t="s">
        <v>14</v>
      </c>
      <c r="I23" s="9" t="s">
        <v>519</v>
      </c>
    </row>
    <row r="24" spans="1:10" ht="191.25" x14ac:dyDescent="0.2">
      <c r="A24" s="8">
        <v>156235</v>
      </c>
      <c r="B24" s="8" t="s">
        <v>573</v>
      </c>
      <c r="C24" s="20" t="str">
        <f t="shared" si="0"/>
        <v>156235 Enterprise Architects</v>
      </c>
      <c r="D24" s="9" t="s">
        <v>510</v>
      </c>
      <c r="E24" s="8" t="s">
        <v>574</v>
      </c>
      <c r="F24" s="8" t="s">
        <v>512</v>
      </c>
      <c r="G24" s="8" t="s">
        <v>513</v>
      </c>
      <c r="H24" s="9" t="s">
        <v>14</v>
      </c>
      <c r="I24" s="9" t="s">
        <v>514</v>
      </c>
    </row>
    <row r="25" spans="1:10" s="16" customFormat="1" ht="344.25" x14ac:dyDescent="0.2">
      <c r="A25" s="8">
        <v>156239</v>
      </c>
      <c r="B25" s="22" t="s">
        <v>575</v>
      </c>
      <c r="C25" s="20" t="str">
        <f t="shared" si="0"/>
        <v>156239 Market/Field/Logistics Solutions</v>
      </c>
      <c r="D25" s="9" t="s">
        <v>510</v>
      </c>
      <c r="E25" s="8" t="s">
        <v>576</v>
      </c>
      <c r="F25" s="8" t="s">
        <v>577</v>
      </c>
      <c r="G25" s="8" t="s">
        <v>577</v>
      </c>
      <c r="H25" s="9" t="s">
        <v>49</v>
      </c>
      <c r="I25" s="9" t="s">
        <v>50</v>
      </c>
      <c r="J25" s="12"/>
    </row>
    <row r="26" spans="1:10" ht="76.5" x14ac:dyDescent="0.2">
      <c r="A26" s="8">
        <v>156245</v>
      </c>
      <c r="B26" s="8" t="s">
        <v>578</v>
      </c>
      <c r="C26" s="20" t="str">
        <f t="shared" si="0"/>
        <v>156245 VP Operation Tech &amp; Markets</v>
      </c>
      <c r="D26" s="9" t="s">
        <v>510</v>
      </c>
      <c r="E26" s="8" t="s">
        <v>579</v>
      </c>
      <c r="F26" s="8" t="s">
        <v>580</v>
      </c>
      <c r="G26" s="8" t="s">
        <v>581</v>
      </c>
      <c r="H26" s="9" t="s">
        <v>14</v>
      </c>
      <c r="I26" s="9" t="s">
        <v>158</v>
      </c>
    </row>
    <row r="27" spans="1:10" ht="76.5" x14ac:dyDescent="0.2">
      <c r="A27" s="8">
        <v>156247</v>
      </c>
      <c r="B27" s="8" t="s">
        <v>582</v>
      </c>
      <c r="C27" s="20" t="str">
        <f t="shared" si="0"/>
        <v>156247 Enterprise Infrastructure</v>
      </c>
      <c r="D27" s="9" t="s">
        <v>510</v>
      </c>
      <c r="E27" s="8" t="s">
        <v>583</v>
      </c>
      <c r="F27" s="8" t="s">
        <v>584</v>
      </c>
      <c r="G27" s="8" t="s">
        <v>585</v>
      </c>
      <c r="H27" s="9" t="s">
        <v>14</v>
      </c>
      <c r="I27" s="9" t="s">
        <v>519</v>
      </c>
    </row>
    <row r="28" spans="1:10" s="16" customFormat="1" ht="140.25" x14ac:dyDescent="0.2">
      <c r="A28" s="8">
        <v>156249</v>
      </c>
      <c r="B28" s="22" t="s">
        <v>586</v>
      </c>
      <c r="C28" s="20" t="str">
        <f t="shared" si="0"/>
        <v>156249 Unix Client Specific</v>
      </c>
      <c r="D28" s="9" t="s">
        <v>510</v>
      </c>
      <c r="E28" s="8" t="s">
        <v>587</v>
      </c>
      <c r="F28" s="8" t="s">
        <v>588</v>
      </c>
      <c r="G28" s="8" t="s">
        <v>589</v>
      </c>
      <c r="H28" s="9" t="s">
        <v>14</v>
      </c>
      <c r="I28" s="9" t="s">
        <v>519</v>
      </c>
      <c r="J28" s="12"/>
    </row>
    <row r="29" spans="1:10" ht="51" x14ac:dyDescent="0.2">
      <c r="A29" s="8">
        <v>156250</v>
      </c>
      <c r="B29" s="8" t="s">
        <v>590</v>
      </c>
      <c r="C29" s="20" t="str">
        <f t="shared" si="0"/>
        <v>156250 Contact Center Technology</v>
      </c>
      <c r="D29" s="9" t="s">
        <v>510</v>
      </c>
      <c r="E29" s="8" t="s">
        <v>591</v>
      </c>
      <c r="F29" s="8" t="s">
        <v>592</v>
      </c>
      <c r="G29" s="8" t="s">
        <v>593</v>
      </c>
      <c r="H29" s="9" t="s">
        <v>49</v>
      </c>
      <c r="I29" s="9" t="s">
        <v>50</v>
      </c>
    </row>
    <row r="30" spans="1:10" ht="204" x14ac:dyDescent="0.2">
      <c r="A30" s="8">
        <v>156253</v>
      </c>
      <c r="B30" s="8" t="s">
        <v>594</v>
      </c>
      <c r="C30" s="20" t="str">
        <f t="shared" si="0"/>
        <v>156253 DevOps Testing and Robotics</v>
      </c>
      <c r="D30" s="9" t="s">
        <v>510</v>
      </c>
      <c r="E30" s="8" t="s">
        <v>595</v>
      </c>
      <c r="F30" s="8" t="s">
        <v>512</v>
      </c>
      <c r="G30" s="8" t="s">
        <v>513</v>
      </c>
      <c r="H30" s="9" t="s">
        <v>14</v>
      </c>
      <c r="I30" s="9" t="s">
        <v>514</v>
      </c>
    </row>
    <row r="31" spans="1:10" ht="51" x14ac:dyDescent="0.2">
      <c r="A31" s="8">
        <v>156254</v>
      </c>
      <c r="B31" s="8" t="s">
        <v>596</v>
      </c>
      <c r="C31" s="20" t="str">
        <f t="shared" si="0"/>
        <v>156254 VP Info Technology</v>
      </c>
      <c r="D31" s="9" t="s">
        <v>510</v>
      </c>
      <c r="E31" s="8" t="s">
        <v>597</v>
      </c>
      <c r="F31" s="8" t="s">
        <v>512</v>
      </c>
      <c r="G31" s="8" t="s">
        <v>513</v>
      </c>
      <c r="H31" s="9" t="s">
        <v>14</v>
      </c>
      <c r="I31" s="9" t="s">
        <v>514</v>
      </c>
    </row>
    <row r="32" spans="1:10" ht="140.25" x14ac:dyDescent="0.2">
      <c r="A32" s="8">
        <v>156255</v>
      </c>
      <c r="B32" s="8" t="s">
        <v>598</v>
      </c>
      <c r="C32" s="20" t="str">
        <f t="shared" si="0"/>
        <v>156255 Dev Ops Product Planning</v>
      </c>
      <c r="D32" s="9" t="s">
        <v>510</v>
      </c>
      <c r="E32" s="8" t="s">
        <v>599</v>
      </c>
      <c r="F32" s="8" t="s">
        <v>512</v>
      </c>
      <c r="G32" s="8" t="s">
        <v>513</v>
      </c>
      <c r="H32" s="9" t="s">
        <v>14</v>
      </c>
      <c r="I32" s="9" t="s">
        <v>514</v>
      </c>
    </row>
    <row r="33" spans="1:10" s="16" customFormat="1" ht="63.75" x14ac:dyDescent="0.2">
      <c r="A33" s="8">
        <v>156256</v>
      </c>
      <c r="B33" s="22" t="s">
        <v>600</v>
      </c>
      <c r="C33" s="20" t="str">
        <f t="shared" si="0"/>
        <v>156256 Telephony/VoIP Services</v>
      </c>
      <c r="D33" s="9" t="s">
        <v>510</v>
      </c>
      <c r="E33" s="8" t="s">
        <v>601</v>
      </c>
      <c r="F33" s="8" t="s">
        <v>602</v>
      </c>
      <c r="G33" s="8" t="s">
        <v>603</v>
      </c>
      <c r="H33" s="9" t="s">
        <v>49</v>
      </c>
      <c r="I33" s="9" t="s">
        <v>50</v>
      </c>
      <c r="J33" s="12"/>
    </row>
    <row r="34" spans="1:10" ht="63.75" x14ac:dyDescent="0.2">
      <c r="A34" s="8">
        <v>156261</v>
      </c>
      <c r="B34" s="8" t="s">
        <v>604</v>
      </c>
      <c r="C34" s="20" t="str">
        <f t="shared" si="0"/>
        <v>156261 Business Technology Support</v>
      </c>
      <c r="D34" s="9" t="s">
        <v>510</v>
      </c>
      <c r="E34" s="8" t="s">
        <v>605</v>
      </c>
      <c r="F34" s="8" t="s">
        <v>606</v>
      </c>
      <c r="G34" s="8" t="s">
        <v>607</v>
      </c>
      <c r="H34" s="9" t="s">
        <v>49</v>
      </c>
      <c r="I34" s="9" t="s">
        <v>50</v>
      </c>
    </row>
    <row r="35" spans="1:10" ht="280.5" x14ac:dyDescent="0.2">
      <c r="A35" s="8">
        <v>156262</v>
      </c>
      <c r="B35" s="8" t="s">
        <v>608</v>
      </c>
      <c r="C35" s="20" t="str">
        <f t="shared" si="0"/>
        <v>156262 Product Mgmt Corp Bus Solutions</v>
      </c>
      <c r="D35" s="9" t="s">
        <v>510</v>
      </c>
      <c r="E35" s="8" t="s">
        <v>609</v>
      </c>
      <c r="F35" s="8" t="s">
        <v>565</v>
      </c>
      <c r="G35" s="8" t="s">
        <v>566</v>
      </c>
      <c r="H35" s="9" t="s">
        <v>49</v>
      </c>
      <c r="I35" s="9" t="s">
        <v>50</v>
      </c>
    </row>
    <row r="36" spans="1:10" s="16" customFormat="1" ht="76.5" x14ac:dyDescent="0.2">
      <c r="A36" s="8">
        <v>156265</v>
      </c>
      <c r="B36" s="8" t="s">
        <v>610</v>
      </c>
      <c r="C36" s="20" t="str">
        <f t="shared" si="0"/>
        <v>156265 Infrastructure Ops and Technology Services</v>
      </c>
      <c r="D36" s="9" t="s">
        <v>510</v>
      </c>
      <c r="E36" s="8" t="s">
        <v>611</v>
      </c>
      <c r="F36" s="8" t="s">
        <v>512</v>
      </c>
      <c r="G36" s="8" t="s">
        <v>513</v>
      </c>
      <c r="H36" s="9" t="s">
        <v>14</v>
      </c>
      <c r="I36" s="9" t="s">
        <v>31</v>
      </c>
      <c r="J36" s="12"/>
    </row>
    <row r="37" spans="1:10" s="16" customFormat="1" ht="267.75" x14ac:dyDescent="0.2">
      <c r="A37" s="8">
        <v>156266</v>
      </c>
      <c r="B37" s="8" t="s">
        <v>612</v>
      </c>
      <c r="C37" s="20" t="str">
        <f t="shared" si="0"/>
        <v>156266 Corporate Advanced Analytics</v>
      </c>
      <c r="D37" s="9" t="s">
        <v>510</v>
      </c>
      <c r="E37" s="8" t="s">
        <v>613</v>
      </c>
      <c r="F37" s="8" t="s">
        <v>565</v>
      </c>
      <c r="G37" s="8" t="s">
        <v>566</v>
      </c>
      <c r="H37" s="9" t="s">
        <v>49</v>
      </c>
      <c r="I37" s="9" t="s">
        <v>50</v>
      </c>
      <c r="J37" s="12"/>
    </row>
    <row r="38" spans="1:10" ht="178.5" x14ac:dyDescent="0.2">
      <c r="A38" s="8">
        <v>156267</v>
      </c>
      <c r="B38" s="8" t="s">
        <v>614</v>
      </c>
      <c r="C38" s="20" t="str">
        <f t="shared" si="0"/>
        <v>156267 Release Management</v>
      </c>
      <c r="D38" s="9" t="s">
        <v>510</v>
      </c>
      <c r="E38" s="8" t="s">
        <v>615</v>
      </c>
      <c r="F38" s="8" t="s">
        <v>512</v>
      </c>
      <c r="G38" s="8" t="s">
        <v>616</v>
      </c>
      <c r="H38" s="9" t="s">
        <v>14</v>
      </c>
      <c r="I38" s="9" t="s">
        <v>514</v>
      </c>
    </row>
    <row r="39" spans="1:10" ht="242.25" x14ac:dyDescent="0.2">
      <c r="A39" s="8">
        <v>156269</v>
      </c>
      <c r="B39" s="8" t="s">
        <v>617</v>
      </c>
      <c r="C39" s="20" t="str">
        <f t="shared" si="0"/>
        <v>156269 Organizational Readiness/Risk Management</v>
      </c>
      <c r="D39" s="9" t="s">
        <v>510</v>
      </c>
      <c r="E39" s="8" t="s">
        <v>618</v>
      </c>
      <c r="F39" s="8" t="s">
        <v>512</v>
      </c>
      <c r="G39" s="8" t="s">
        <v>616</v>
      </c>
      <c r="H39" s="9" t="s">
        <v>14</v>
      </c>
      <c r="I39" s="9" t="s">
        <v>514</v>
      </c>
    </row>
    <row r="40" spans="1:10" ht="38.25" x14ac:dyDescent="0.2">
      <c r="A40" s="8">
        <v>156278</v>
      </c>
      <c r="B40" s="8" t="s">
        <v>619</v>
      </c>
      <c r="C40" s="20" t="str">
        <f t="shared" si="0"/>
        <v>156278 Telephony/VoIP Support</v>
      </c>
      <c r="D40" s="9" t="s">
        <v>510</v>
      </c>
      <c r="E40" s="8" t="s">
        <v>620</v>
      </c>
      <c r="F40" s="8" t="s">
        <v>621</v>
      </c>
      <c r="G40" s="8" t="s">
        <v>622</v>
      </c>
      <c r="H40" s="9" t="s">
        <v>14</v>
      </c>
      <c r="I40" s="9" t="s">
        <v>519</v>
      </c>
    </row>
    <row r="41" spans="1:10" ht="51" x14ac:dyDescent="0.2">
      <c r="A41" s="8">
        <v>156280</v>
      </c>
      <c r="B41" s="8" t="s">
        <v>623</v>
      </c>
      <c r="C41" s="20" t="str">
        <f t="shared" si="0"/>
        <v>156280 Business Resiliency &amp; Data Center Mgmt.</v>
      </c>
      <c r="D41" s="9" t="s">
        <v>510</v>
      </c>
      <c r="E41" s="8" t="s">
        <v>624</v>
      </c>
      <c r="F41" s="8" t="s">
        <v>625</v>
      </c>
      <c r="G41" s="8" t="s">
        <v>622</v>
      </c>
      <c r="H41" s="9" t="s">
        <v>14</v>
      </c>
      <c r="I41" s="9" t="s">
        <v>519</v>
      </c>
    </row>
    <row r="42" spans="1:10" ht="140.25" x14ac:dyDescent="0.2">
      <c r="A42" s="8">
        <v>156283</v>
      </c>
      <c r="B42" s="8" t="s">
        <v>528</v>
      </c>
      <c r="C42" s="20" t="str">
        <f t="shared" si="0"/>
        <v>156283 Network Operations</v>
      </c>
      <c r="D42" s="9" t="s">
        <v>510</v>
      </c>
      <c r="E42" s="8" t="s">
        <v>626</v>
      </c>
      <c r="F42" s="8" t="s">
        <v>627</v>
      </c>
      <c r="G42" s="8" t="s">
        <v>531</v>
      </c>
      <c r="H42" s="9" t="s">
        <v>14</v>
      </c>
      <c r="I42" s="9" t="s">
        <v>519</v>
      </c>
    </row>
    <row r="43" spans="1:10" ht="38.25" x14ac:dyDescent="0.2">
      <c r="A43" s="8">
        <v>156284</v>
      </c>
      <c r="B43" s="8" t="s">
        <v>628</v>
      </c>
      <c r="C43" s="20" t="str">
        <f t="shared" si="0"/>
        <v>156284 Oracle Depreciation</v>
      </c>
      <c r="D43" s="9" t="s">
        <v>510</v>
      </c>
      <c r="E43" s="8" t="s">
        <v>629</v>
      </c>
      <c r="F43" s="8" t="s">
        <v>630</v>
      </c>
      <c r="G43" s="8" t="s">
        <v>631</v>
      </c>
      <c r="H43" s="9" t="s">
        <v>14</v>
      </c>
      <c r="I43" s="9" t="s">
        <v>519</v>
      </c>
    </row>
    <row r="44" spans="1:10" ht="89.25" x14ac:dyDescent="0.2">
      <c r="A44" s="8">
        <v>156285</v>
      </c>
      <c r="B44" s="8" t="s">
        <v>632</v>
      </c>
      <c r="C44" s="20" t="str">
        <f t="shared" si="0"/>
        <v>156285 Technology Services</v>
      </c>
      <c r="D44" s="9" t="s">
        <v>510</v>
      </c>
      <c r="E44" s="8" t="s">
        <v>633</v>
      </c>
      <c r="F44" s="8" t="s">
        <v>512</v>
      </c>
      <c r="G44" s="8" t="s">
        <v>513</v>
      </c>
      <c r="H44" s="9" t="s">
        <v>14</v>
      </c>
      <c r="I44" s="9" t="s">
        <v>514</v>
      </c>
    </row>
    <row r="45" spans="1:10" ht="25.5" x14ac:dyDescent="0.2">
      <c r="A45" s="8">
        <v>156287</v>
      </c>
      <c r="B45" s="8" t="s">
        <v>634</v>
      </c>
      <c r="C45" s="20" t="str">
        <f t="shared" si="0"/>
        <v>156287 Control Ctr Monitoring, IT Svcs, &amp; Adm</v>
      </c>
      <c r="D45" s="9" t="s">
        <v>510</v>
      </c>
      <c r="E45" s="8" t="s">
        <v>635</v>
      </c>
      <c r="F45" s="8" t="s">
        <v>512</v>
      </c>
      <c r="G45" s="8" t="s">
        <v>513</v>
      </c>
      <c r="H45" s="9" t="s">
        <v>14</v>
      </c>
      <c r="I45" s="9" t="s">
        <v>514</v>
      </c>
    </row>
    <row r="46" spans="1:10" ht="331.5" x14ac:dyDescent="0.2">
      <c r="A46" s="8">
        <v>156288</v>
      </c>
      <c r="B46" s="8" t="s">
        <v>636</v>
      </c>
      <c r="C46" s="20" t="str">
        <f t="shared" si="0"/>
        <v>156288 Operational Performance &amp; Capacity Planning</v>
      </c>
      <c r="D46" s="9" t="s">
        <v>510</v>
      </c>
      <c r="E46" s="8" t="s">
        <v>637</v>
      </c>
      <c r="F46" s="8" t="s">
        <v>638</v>
      </c>
      <c r="G46" s="8" t="s">
        <v>537</v>
      </c>
      <c r="H46" s="9" t="s">
        <v>14</v>
      </c>
      <c r="I46" s="9" t="s">
        <v>519</v>
      </c>
    </row>
    <row r="47" spans="1:10" ht="102" x14ac:dyDescent="0.2">
      <c r="A47" s="8">
        <v>156289</v>
      </c>
      <c r="B47" s="8" t="s">
        <v>639</v>
      </c>
      <c r="C47" s="20" t="str">
        <f t="shared" si="0"/>
        <v>156289 DBA Support</v>
      </c>
      <c r="D47" s="9" t="s">
        <v>510</v>
      </c>
      <c r="E47" s="8" t="s">
        <v>640</v>
      </c>
      <c r="F47" s="8" t="s">
        <v>641</v>
      </c>
      <c r="G47" s="8" t="s">
        <v>642</v>
      </c>
      <c r="H47" s="9" t="s">
        <v>14</v>
      </c>
      <c r="I47" s="9" t="s">
        <v>519</v>
      </c>
    </row>
    <row r="48" spans="1:10" ht="102" x14ac:dyDescent="0.2">
      <c r="A48" s="8">
        <v>156290</v>
      </c>
      <c r="B48" s="8" t="s">
        <v>643</v>
      </c>
      <c r="C48" s="20" t="str">
        <f t="shared" si="0"/>
        <v>156290 Enterprise System Management Svcs</v>
      </c>
      <c r="D48" s="9" t="s">
        <v>510</v>
      </c>
      <c r="E48" s="8" t="s">
        <v>644</v>
      </c>
      <c r="F48" s="8" t="s">
        <v>645</v>
      </c>
      <c r="G48" s="8" t="s">
        <v>646</v>
      </c>
      <c r="H48" s="9" t="s">
        <v>14</v>
      </c>
      <c r="I48" s="9" t="s">
        <v>519</v>
      </c>
    </row>
    <row r="49" spans="1:10" ht="127.5" x14ac:dyDescent="0.2">
      <c r="A49" s="8">
        <v>156293</v>
      </c>
      <c r="B49" s="8" t="s">
        <v>647</v>
      </c>
      <c r="C49" s="20" t="str">
        <f t="shared" si="0"/>
        <v>156293 Network Desktop Data Device</v>
      </c>
      <c r="D49" s="9" t="s">
        <v>510</v>
      </c>
      <c r="E49" s="8" t="s">
        <v>648</v>
      </c>
      <c r="F49" s="8" t="s">
        <v>649</v>
      </c>
      <c r="G49" s="8" t="s">
        <v>650</v>
      </c>
      <c r="H49" s="9" t="s">
        <v>14</v>
      </c>
      <c r="I49" s="9" t="s">
        <v>519</v>
      </c>
    </row>
    <row r="50" spans="1:10" ht="114.75" x14ac:dyDescent="0.2">
      <c r="A50" s="8">
        <v>156294</v>
      </c>
      <c r="B50" s="8" t="s">
        <v>651</v>
      </c>
      <c r="C50" s="20" t="str">
        <f t="shared" si="0"/>
        <v>156294 Computing Platform</v>
      </c>
      <c r="D50" s="9" t="s">
        <v>510</v>
      </c>
      <c r="E50" s="8" t="s">
        <v>652</v>
      </c>
      <c r="F50" s="8" t="s">
        <v>653</v>
      </c>
      <c r="G50" s="8" t="s">
        <v>654</v>
      </c>
      <c r="H50" s="9" t="s">
        <v>14</v>
      </c>
      <c r="I50" s="9" t="s">
        <v>519</v>
      </c>
    </row>
    <row r="51" spans="1:10" ht="127.5" x14ac:dyDescent="0.2">
      <c r="A51" s="8">
        <v>156295</v>
      </c>
      <c r="B51" s="8" t="s">
        <v>655</v>
      </c>
      <c r="C51" s="20" t="str">
        <f t="shared" si="0"/>
        <v>156295 Systems Management and Automation</v>
      </c>
      <c r="D51" s="9" t="s">
        <v>510</v>
      </c>
      <c r="E51" s="8" t="s">
        <v>656</v>
      </c>
      <c r="F51" s="8" t="s">
        <v>512</v>
      </c>
      <c r="G51" s="8" t="s">
        <v>513</v>
      </c>
      <c r="H51" s="9" t="s">
        <v>14</v>
      </c>
      <c r="I51" s="9" t="s">
        <v>514</v>
      </c>
    </row>
    <row r="52" spans="1:10" ht="382.5" x14ac:dyDescent="0.2">
      <c r="A52" s="8">
        <v>156296</v>
      </c>
      <c r="B52" s="8" t="s">
        <v>657</v>
      </c>
      <c r="C52" s="20" t="str">
        <f t="shared" si="0"/>
        <v>156296 Service Delivery Management</v>
      </c>
      <c r="D52" s="9" t="s">
        <v>510</v>
      </c>
      <c r="E52" s="8" t="s">
        <v>658</v>
      </c>
      <c r="F52" s="8" t="s">
        <v>512</v>
      </c>
      <c r="G52" s="8" t="s">
        <v>513</v>
      </c>
      <c r="H52" s="9" t="s">
        <v>14</v>
      </c>
      <c r="I52" s="9" t="s">
        <v>514</v>
      </c>
    </row>
    <row r="53" spans="1:10" ht="25.5" x14ac:dyDescent="0.2">
      <c r="A53" s="8">
        <v>156297</v>
      </c>
      <c r="B53" s="8" t="s">
        <v>659</v>
      </c>
      <c r="C53" s="20" t="str">
        <f t="shared" si="0"/>
        <v>156297 IT Depreciation</v>
      </c>
      <c r="D53" s="9" t="s">
        <v>510</v>
      </c>
      <c r="E53" s="8" t="s">
        <v>660</v>
      </c>
      <c r="F53" s="8" t="s">
        <v>649</v>
      </c>
      <c r="G53" s="8" t="s">
        <v>649</v>
      </c>
      <c r="H53" s="9" t="s">
        <v>14</v>
      </c>
      <c r="I53" s="9" t="s">
        <v>519</v>
      </c>
    </row>
    <row r="54" spans="1:10" ht="25.5" x14ac:dyDescent="0.2">
      <c r="A54" s="8">
        <v>156298</v>
      </c>
      <c r="B54" s="8" t="s">
        <v>661</v>
      </c>
      <c r="C54" s="20" t="str">
        <f t="shared" si="0"/>
        <v>156298 IT Allocation - SC</v>
      </c>
      <c r="D54" s="9" t="s">
        <v>510</v>
      </c>
      <c r="E54" s="8" t="s">
        <v>662</v>
      </c>
      <c r="F54" s="8" t="s">
        <v>512</v>
      </c>
      <c r="G54" s="8" t="s">
        <v>512</v>
      </c>
      <c r="H54" s="9" t="s">
        <v>14</v>
      </c>
      <c r="I54" s="9" t="s">
        <v>514</v>
      </c>
    </row>
    <row r="55" spans="1:10" ht="51" x14ac:dyDescent="0.2">
      <c r="A55" s="8">
        <v>156299</v>
      </c>
      <c r="B55" s="8" t="s">
        <v>663</v>
      </c>
      <c r="C55" s="20" t="str">
        <f t="shared" si="0"/>
        <v>156299 IT Other Depreciation</v>
      </c>
      <c r="D55" s="9" t="s">
        <v>510</v>
      </c>
      <c r="E55" s="8" t="s">
        <v>664</v>
      </c>
      <c r="F55" s="8" t="s">
        <v>665</v>
      </c>
      <c r="G55" s="8" t="s">
        <v>666</v>
      </c>
      <c r="H55" s="9" t="s">
        <v>14</v>
      </c>
      <c r="I55" s="9" t="s">
        <v>31</v>
      </c>
    </row>
    <row r="56" spans="1:10" ht="331.5" x14ac:dyDescent="0.2">
      <c r="A56" s="8">
        <v>156300</v>
      </c>
      <c r="B56" s="8" t="s">
        <v>667</v>
      </c>
      <c r="C56" s="20" t="str">
        <f t="shared" si="0"/>
        <v>156300 Corporate SAP Analytics</v>
      </c>
      <c r="D56" s="9" t="s">
        <v>510</v>
      </c>
      <c r="E56" s="8" t="s">
        <v>668</v>
      </c>
      <c r="F56" s="8" t="s">
        <v>565</v>
      </c>
      <c r="G56" s="8" t="s">
        <v>566</v>
      </c>
      <c r="H56" s="9" t="s">
        <v>49</v>
      </c>
      <c r="I56" s="9" t="s">
        <v>50</v>
      </c>
    </row>
    <row r="57" spans="1:10" ht="293.25" x14ac:dyDescent="0.2">
      <c r="A57" s="8">
        <v>156301</v>
      </c>
      <c r="B57" s="8" t="s">
        <v>669</v>
      </c>
      <c r="C57" s="20" t="str">
        <f t="shared" si="0"/>
        <v>156301 Enterprise Data Mgmt</v>
      </c>
      <c r="D57" s="9" t="s">
        <v>510</v>
      </c>
      <c r="E57" s="8" t="s">
        <v>670</v>
      </c>
      <c r="F57" s="8" t="s">
        <v>671</v>
      </c>
      <c r="G57" s="8" t="s">
        <v>566</v>
      </c>
      <c r="H57" s="9" t="s">
        <v>49</v>
      </c>
      <c r="I57" s="9" t="s">
        <v>50</v>
      </c>
    </row>
    <row r="58" spans="1:10" s="16" customFormat="1" ht="51" x14ac:dyDescent="0.2">
      <c r="A58" s="8">
        <v>156304</v>
      </c>
      <c r="B58" s="22" t="s">
        <v>672</v>
      </c>
      <c r="C58" s="20" t="str">
        <f t="shared" si="0"/>
        <v>156304 IN/OH AMI Technology</v>
      </c>
      <c r="D58" s="9" t="s">
        <v>510</v>
      </c>
      <c r="E58" s="8" t="s">
        <v>673</v>
      </c>
      <c r="F58" s="8" t="s">
        <v>674</v>
      </c>
      <c r="G58" s="8" t="s">
        <v>675</v>
      </c>
      <c r="H58" s="9" t="s">
        <v>49</v>
      </c>
      <c r="I58" s="9" t="s">
        <v>50</v>
      </c>
      <c r="J58" s="12"/>
    </row>
    <row r="59" spans="1:10" ht="51" x14ac:dyDescent="0.2">
      <c r="A59" s="8">
        <v>156305</v>
      </c>
      <c r="B59" s="8" t="s">
        <v>676</v>
      </c>
      <c r="C59" s="20" t="str">
        <f t="shared" si="0"/>
        <v>156305 Enterprise Integration</v>
      </c>
      <c r="D59" s="9" t="s">
        <v>510</v>
      </c>
      <c r="E59" s="8" t="s">
        <v>677</v>
      </c>
      <c r="F59" s="8" t="s">
        <v>674</v>
      </c>
      <c r="G59" s="8" t="s">
        <v>675</v>
      </c>
      <c r="H59" s="9" t="s">
        <v>49</v>
      </c>
      <c r="I59" s="9" t="s">
        <v>50</v>
      </c>
    </row>
    <row r="60" spans="1:10" ht="89.25" x14ac:dyDescent="0.2">
      <c r="A60" s="8">
        <v>156311</v>
      </c>
      <c r="B60" s="8" t="s">
        <v>678</v>
      </c>
      <c r="C60" s="20" t="str">
        <f t="shared" si="0"/>
        <v>156311 End User Executive Support</v>
      </c>
      <c r="D60" s="9" t="s">
        <v>510</v>
      </c>
      <c r="E60" s="8" t="s">
        <v>679</v>
      </c>
      <c r="F60" s="8" t="s">
        <v>512</v>
      </c>
      <c r="G60" s="8" t="s">
        <v>513</v>
      </c>
      <c r="H60" s="9" t="s">
        <v>14</v>
      </c>
      <c r="I60" s="9" t="s">
        <v>514</v>
      </c>
    </row>
    <row r="61" spans="1:10" x14ac:dyDescent="0.2">
      <c r="C61" s="1"/>
    </row>
    <row r="62" spans="1:10" x14ac:dyDescent="0.2">
      <c r="C62" s="1"/>
    </row>
    <row r="63" spans="1:10" x14ac:dyDescent="0.2">
      <c r="C63" s="1"/>
    </row>
    <row r="64" spans="1:10" x14ac:dyDescent="0.2">
      <c r="C64" s="1"/>
    </row>
    <row r="65" spans="1:10" x14ac:dyDescent="0.2">
      <c r="C65" s="1"/>
    </row>
    <row r="66" spans="1:10" x14ac:dyDescent="0.2">
      <c r="C66" s="1"/>
    </row>
    <row r="67" spans="1:10" x14ac:dyDescent="0.2">
      <c r="C67" s="1"/>
    </row>
    <row r="68" spans="1:10" x14ac:dyDescent="0.2">
      <c r="C68" s="1"/>
    </row>
    <row r="69" spans="1:10" x14ac:dyDescent="0.2">
      <c r="C69" s="1"/>
    </row>
    <row r="70" spans="1:10" x14ac:dyDescent="0.2">
      <c r="C70" s="1"/>
    </row>
    <row r="71" spans="1:10" s="16" customFormat="1" x14ac:dyDescent="0.2">
      <c r="A71" s="12"/>
      <c r="B71" s="15"/>
      <c r="C71" s="1"/>
      <c r="D71" s="13"/>
      <c r="E71" s="12"/>
      <c r="F71" s="12"/>
      <c r="G71" s="12"/>
      <c r="H71" s="13"/>
      <c r="I71" s="13"/>
      <c r="J71" s="12"/>
    </row>
    <row r="72" spans="1:10" s="16" customFormat="1" x14ac:dyDescent="0.2">
      <c r="A72" s="12"/>
      <c r="B72" s="15"/>
      <c r="C72" s="1"/>
      <c r="D72" s="13"/>
      <c r="E72" s="12"/>
      <c r="F72" s="12"/>
      <c r="G72" s="12"/>
      <c r="H72" s="13"/>
      <c r="I72" s="13"/>
      <c r="J72" s="12"/>
    </row>
    <row r="73" spans="1:10" x14ac:dyDescent="0.2">
      <c r="C73" s="1"/>
    </row>
    <row r="74" spans="1:10" s="16" customFormat="1" x14ac:dyDescent="0.2">
      <c r="A74" s="12"/>
      <c r="B74" s="15"/>
      <c r="C74" s="1"/>
      <c r="D74" s="13"/>
      <c r="E74" s="12"/>
      <c r="F74" s="12"/>
      <c r="G74" s="12"/>
      <c r="H74" s="13"/>
      <c r="I74" s="13"/>
      <c r="J74" s="12"/>
    </row>
    <row r="75" spans="1:10" x14ac:dyDescent="0.2">
      <c r="C75" s="1"/>
    </row>
    <row r="76" spans="1:10" x14ac:dyDescent="0.2">
      <c r="C76" s="1"/>
    </row>
    <row r="77" spans="1:10" x14ac:dyDescent="0.2">
      <c r="C77" s="1"/>
    </row>
    <row r="78" spans="1:10" x14ac:dyDescent="0.2">
      <c r="C78" s="1"/>
    </row>
    <row r="79" spans="1:10" x14ac:dyDescent="0.2">
      <c r="C79" s="1"/>
    </row>
    <row r="80" spans="1:10" x14ac:dyDescent="0.2">
      <c r="C80" s="1"/>
    </row>
    <row r="81" spans="1:10" x14ac:dyDescent="0.2">
      <c r="C81" s="1"/>
    </row>
    <row r="82" spans="1:10" x14ac:dyDescent="0.2">
      <c r="C82" s="1"/>
    </row>
    <row r="83" spans="1:10" x14ac:dyDescent="0.2">
      <c r="C83" s="1"/>
    </row>
    <row r="84" spans="1:10" s="16" customFormat="1" x14ac:dyDescent="0.2">
      <c r="A84" s="12"/>
      <c r="B84" s="15"/>
      <c r="C84" s="1"/>
      <c r="D84" s="13"/>
      <c r="E84" s="12"/>
      <c r="F84" s="12"/>
      <c r="G84" s="12"/>
      <c r="H84" s="13"/>
      <c r="I84" s="13"/>
      <c r="J84" s="12"/>
    </row>
    <row r="85" spans="1:10" s="16" customFormat="1" x14ac:dyDescent="0.2">
      <c r="A85" s="12"/>
      <c r="B85" s="15"/>
      <c r="C85" s="1"/>
      <c r="D85" s="13"/>
      <c r="E85" s="12"/>
      <c r="F85" s="12"/>
      <c r="G85" s="12"/>
      <c r="H85" s="13"/>
      <c r="I85" s="13"/>
      <c r="J85" s="12"/>
    </row>
    <row r="86" spans="1:10" s="16" customFormat="1" x14ac:dyDescent="0.2">
      <c r="A86" s="12"/>
      <c r="B86" s="15"/>
      <c r="C86" s="1"/>
      <c r="D86" s="13"/>
      <c r="E86" s="12"/>
      <c r="F86" s="12"/>
      <c r="G86" s="12"/>
      <c r="H86" s="13"/>
      <c r="I86" s="13"/>
      <c r="J86" s="12"/>
    </row>
    <row r="87" spans="1:10" s="16" customFormat="1" x14ac:dyDescent="0.2">
      <c r="A87" s="12"/>
      <c r="B87" s="15"/>
      <c r="C87" s="1"/>
      <c r="D87" s="13"/>
      <c r="E87" s="12"/>
      <c r="F87" s="12"/>
      <c r="G87" s="12"/>
      <c r="H87" s="13"/>
      <c r="I87" s="13"/>
      <c r="J87" s="12"/>
    </row>
    <row r="88" spans="1:10" x14ac:dyDescent="0.2">
      <c r="C88" s="1"/>
    </row>
    <row r="89" spans="1:10" x14ac:dyDescent="0.2">
      <c r="C89" s="1"/>
    </row>
    <row r="90" spans="1:10" x14ac:dyDescent="0.2">
      <c r="C90" s="1"/>
    </row>
    <row r="91" spans="1:10" s="16" customFormat="1" x14ac:dyDescent="0.2">
      <c r="A91" s="12"/>
      <c r="B91" s="15"/>
      <c r="C91" s="1"/>
      <c r="D91" s="13"/>
      <c r="E91" s="12"/>
      <c r="F91" s="12"/>
      <c r="G91" s="12"/>
      <c r="H91" s="13"/>
      <c r="I91" s="13"/>
      <c r="J91" s="12"/>
    </row>
    <row r="92" spans="1:10" x14ac:dyDescent="0.2">
      <c r="C92" s="1"/>
    </row>
    <row r="93" spans="1:10" s="16" customFormat="1" x14ac:dyDescent="0.2">
      <c r="A93" s="12"/>
      <c r="B93" s="15"/>
      <c r="C93" s="1"/>
      <c r="D93" s="13"/>
      <c r="E93" s="12"/>
      <c r="F93" s="12"/>
      <c r="G93" s="12"/>
      <c r="H93" s="13"/>
      <c r="I93" s="13"/>
      <c r="J93" s="12"/>
    </row>
    <row r="94" spans="1:10" x14ac:dyDescent="0.2">
      <c r="C94" s="1"/>
    </row>
    <row r="95" spans="1:10" s="16" customFormat="1" x14ac:dyDescent="0.2">
      <c r="A95" s="14"/>
      <c r="B95" s="12"/>
      <c r="C95" s="1"/>
      <c r="D95" s="13"/>
      <c r="E95" s="12"/>
      <c r="F95" s="12"/>
      <c r="G95" s="12"/>
      <c r="H95" s="13"/>
      <c r="I95" s="13"/>
      <c r="J95" s="12"/>
    </row>
    <row r="96" spans="1:10" s="16" customFormat="1" x14ac:dyDescent="0.2">
      <c r="A96" s="12"/>
      <c r="B96" s="15"/>
      <c r="C96" s="1"/>
      <c r="D96" s="13"/>
      <c r="E96" s="12"/>
      <c r="F96" s="12"/>
      <c r="G96" s="12"/>
      <c r="H96" s="13"/>
      <c r="I96" s="13"/>
      <c r="J96" s="12"/>
    </row>
    <row r="97" spans="1:10" x14ac:dyDescent="0.2">
      <c r="C97" s="1"/>
    </row>
    <row r="98" spans="1:10" s="16" customFormat="1" x14ac:dyDescent="0.2">
      <c r="A98" s="12"/>
      <c r="B98" s="15"/>
      <c r="C98" s="1"/>
      <c r="D98" s="13"/>
      <c r="E98" s="12"/>
      <c r="F98" s="12"/>
      <c r="G98" s="12"/>
      <c r="H98" s="13"/>
      <c r="I98" s="13"/>
      <c r="J98" s="12"/>
    </row>
    <row r="99" spans="1:10" x14ac:dyDescent="0.2">
      <c r="C99" s="1"/>
    </row>
    <row r="100" spans="1:10" x14ac:dyDescent="0.2">
      <c r="C100" s="1"/>
    </row>
    <row r="101" spans="1:10" s="16" customFormat="1" x14ac:dyDescent="0.2">
      <c r="A101" s="12"/>
      <c r="B101" s="15"/>
      <c r="C101" s="1"/>
      <c r="D101" s="13"/>
      <c r="E101" s="12"/>
      <c r="F101" s="12"/>
      <c r="G101" s="12"/>
      <c r="H101" s="13"/>
      <c r="I101" s="13"/>
      <c r="J101" s="12"/>
    </row>
    <row r="102" spans="1:10" s="16" customFormat="1" x14ac:dyDescent="0.2">
      <c r="A102" s="12"/>
      <c r="B102" s="15"/>
      <c r="C102" s="1"/>
      <c r="D102" s="13"/>
      <c r="E102" s="12"/>
      <c r="F102" s="12"/>
      <c r="G102" s="12"/>
      <c r="H102" s="13"/>
      <c r="I102" s="13"/>
      <c r="J102" s="12"/>
    </row>
    <row r="103" spans="1:10" x14ac:dyDescent="0.2">
      <c r="C103" s="1"/>
    </row>
    <row r="104" spans="1:10" s="16" customFormat="1" x14ac:dyDescent="0.2">
      <c r="A104" s="12"/>
      <c r="B104" s="15"/>
      <c r="C104" s="1"/>
      <c r="D104" s="13"/>
      <c r="E104" s="12"/>
      <c r="F104" s="12"/>
      <c r="G104" s="12"/>
      <c r="H104" s="13"/>
      <c r="I104" s="13"/>
      <c r="J104" s="12"/>
    </row>
    <row r="105" spans="1:10" s="16" customFormat="1" x14ac:dyDescent="0.2">
      <c r="A105" s="12"/>
      <c r="B105" s="15"/>
      <c r="C105" s="1"/>
      <c r="D105" s="13"/>
      <c r="E105" s="12"/>
      <c r="F105" s="12"/>
      <c r="G105" s="12"/>
      <c r="H105" s="13"/>
      <c r="I105" s="13"/>
      <c r="J105" s="12"/>
    </row>
    <row r="106" spans="1:10" x14ac:dyDescent="0.2">
      <c r="C106" s="1"/>
    </row>
    <row r="107" spans="1:10" x14ac:dyDescent="0.2">
      <c r="C107" s="1"/>
    </row>
    <row r="108" spans="1:10" x14ac:dyDescent="0.2">
      <c r="C108" s="1"/>
    </row>
    <row r="109" spans="1:10" x14ac:dyDescent="0.2">
      <c r="C109" s="1"/>
    </row>
    <row r="110" spans="1:10" x14ac:dyDescent="0.2">
      <c r="C110" s="1"/>
    </row>
    <row r="111" spans="1:10" x14ac:dyDescent="0.2">
      <c r="C111" s="1"/>
    </row>
    <row r="112" spans="1:10" x14ac:dyDescent="0.2">
      <c r="C112" s="1"/>
    </row>
    <row r="113" spans="3:3" x14ac:dyDescent="0.2">
      <c r="C113" s="1"/>
    </row>
    <row r="114" spans="3:3" x14ac:dyDescent="0.2">
      <c r="C114" s="1"/>
    </row>
    <row r="115" spans="3:3" x14ac:dyDescent="0.2">
      <c r="C115" s="1"/>
    </row>
    <row r="116" spans="3:3" x14ac:dyDescent="0.2">
      <c r="C116" s="1"/>
    </row>
    <row r="117" spans="3:3" x14ac:dyDescent="0.2">
      <c r="C117" s="1"/>
    </row>
    <row r="118" spans="3:3" x14ac:dyDescent="0.2">
      <c r="C118" s="1"/>
    </row>
    <row r="119" spans="3:3" x14ac:dyDescent="0.2">
      <c r="C119" s="1"/>
    </row>
    <row r="120" spans="3:3" x14ac:dyDescent="0.2">
      <c r="C120" s="1"/>
    </row>
    <row r="121" spans="3:3" x14ac:dyDescent="0.2">
      <c r="C121" s="1"/>
    </row>
    <row r="122" spans="3:3" x14ac:dyDescent="0.2">
      <c r="C122" s="1"/>
    </row>
    <row r="123" spans="3:3" x14ac:dyDescent="0.2">
      <c r="C123" s="1"/>
    </row>
    <row r="124" spans="3:3" x14ac:dyDescent="0.2">
      <c r="C124" s="1"/>
    </row>
    <row r="125" spans="3:3" x14ac:dyDescent="0.2">
      <c r="C125" s="1"/>
    </row>
    <row r="126" spans="3:3" x14ac:dyDescent="0.2">
      <c r="C126" s="1"/>
    </row>
    <row r="127" spans="3:3" x14ac:dyDescent="0.2">
      <c r="C127" s="1"/>
    </row>
    <row r="128" spans="3:3" x14ac:dyDescent="0.2">
      <c r="C128" s="1"/>
    </row>
    <row r="129" spans="1:10" x14ac:dyDescent="0.2">
      <c r="C129" s="1"/>
    </row>
    <row r="130" spans="1:10" x14ac:dyDescent="0.2">
      <c r="C130" s="1"/>
    </row>
    <row r="131" spans="1:10" x14ac:dyDescent="0.2">
      <c r="C131" s="1"/>
    </row>
    <row r="132" spans="1:10" x14ac:dyDescent="0.2">
      <c r="C132" s="1"/>
    </row>
    <row r="133" spans="1:10" x14ac:dyDescent="0.2">
      <c r="C133" s="1"/>
    </row>
    <row r="134" spans="1:10" x14ac:dyDescent="0.2">
      <c r="C134" s="1"/>
    </row>
    <row r="135" spans="1:10" x14ac:dyDescent="0.2">
      <c r="C135" s="1"/>
    </row>
    <row r="136" spans="1:10" x14ac:dyDescent="0.2">
      <c r="C136" s="1"/>
    </row>
    <row r="137" spans="1:10" x14ac:dyDescent="0.2">
      <c r="C137" s="1"/>
    </row>
    <row r="138" spans="1:10" s="16" customFormat="1" x14ac:dyDescent="0.2">
      <c r="A138" s="12"/>
      <c r="B138" s="15"/>
      <c r="C138" s="1"/>
      <c r="D138" s="13"/>
      <c r="E138" s="12"/>
      <c r="F138" s="12"/>
      <c r="G138" s="12"/>
      <c r="H138" s="13"/>
      <c r="I138" s="13"/>
      <c r="J138" s="12"/>
    </row>
    <row r="139" spans="1:10" x14ac:dyDescent="0.2">
      <c r="C139" s="1"/>
    </row>
    <row r="140" spans="1:10" x14ac:dyDescent="0.2">
      <c r="C140" s="1"/>
    </row>
    <row r="141" spans="1:10" s="16" customFormat="1" x14ac:dyDescent="0.2">
      <c r="A141" s="12"/>
      <c r="B141" s="15"/>
      <c r="C141" s="1"/>
      <c r="D141" s="13"/>
      <c r="E141" s="12"/>
      <c r="F141" s="12"/>
      <c r="G141" s="12"/>
      <c r="H141" s="13"/>
      <c r="I141" s="13"/>
      <c r="J141" s="12"/>
    </row>
    <row r="142" spans="1:10" x14ac:dyDescent="0.2">
      <c r="C142" s="1"/>
    </row>
    <row r="143" spans="1:10" s="16" customFormat="1" x14ac:dyDescent="0.2">
      <c r="A143" s="12"/>
      <c r="B143" s="12"/>
      <c r="C143" s="1"/>
      <c r="D143" s="13"/>
      <c r="E143" s="12"/>
      <c r="F143" s="12"/>
      <c r="G143" s="12"/>
      <c r="H143" s="13"/>
      <c r="I143" s="13"/>
      <c r="J143" s="12"/>
    </row>
    <row r="144" spans="1:10" s="16" customFormat="1" x14ac:dyDescent="0.2">
      <c r="A144" s="12"/>
      <c r="B144" s="12"/>
      <c r="C144" s="1"/>
      <c r="D144" s="13"/>
      <c r="E144" s="12"/>
      <c r="F144" s="12"/>
      <c r="G144" s="12"/>
      <c r="H144" s="13"/>
      <c r="I144" s="13"/>
      <c r="J144" s="12"/>
    </row>
    <row r="145" spans="1:10" s="16" customFormat="1" x14ac:dyDescent="0.2">
      <c r="A145" s="12"/>
      <c r="B145" s="12"/>
      <c r="C145" s="1"/>
      <c r="D145" s="13"/>
      <c r="E145" s="12"/>
      <c r="F145" s="12"/>
      <c r="G145" s="12"/>
      <c r="H145" s="13"/>
      <c r="I145" s="13"/>
      <c r="J145" s="12"/>
    </row>
    <row r="146" spans="1:10" s="16" customFormat="1" x14ac:dyDescent="0.2">
      <c r="A146" s="12"/>
      <c r="B146" s="12"/>
      <c r="C146" s="1"/>
      <c r="D146" s="13"/>
      <c r="E146" s="12"/>
      <c r="F146" s="12"/>
      <c r="G146" s="12"/>
      <c r="H146" s="13"/>
      <c r="I146" s="13"/>
      <c r="J146" s="12"/>
    </row>
    <row r="147" spans="1:10" s="16" customFormat="1" x14ac:dyDescent="0.2">
      <c r="A147" s="12"/>
      <c r="B147" s="12"/>
      <c r="C147" s="1"/>
      <c r="D147" s="13"/>
      <c r="E147" s="12"/>
      <c r="F147" s="12"/>
      <c r="G147" s="12"/>
      <c r="H147" s="13"/>
      <c r="I147" s="13"/>
      <c r="J147" s="12"/>
    </row>
    <row r="148" spans="1:10" s="16" customFormat="1" x14ac:dyDescent="0.2">
      <c r="A148" s="12"/>
      <c r="B148" s="12"/>
      <c r="C148" s="1"/>
      <c r="D148" s="13"/>
      <c r="E148" s="12"/>
      <c r="F148" s="12"/>
      <c r="G148" s="12"/>
      <c r="H148" s="13"/>
      <c r="I148" s="13"/>
      <c r="J148" s="12"/>
    </row>
    <row r="149" spans="1:10" s="16" customFormat="1" x14ac:dyDescent="0.2">
      <c r="A149" s="12"/>
      <c r="B149" s="12"/>
      <c r="C149" s="1"/>
      <c r="D149" s="13"/>
      <c r="E149" s="12"/>
      <c r="F149" s="12"/>
      <c r="G149" s="12"/>
      <c r="H149" s="13"/>
      <c r="I149" s="13"/>
      <c r="J149" s="12"/>
    </row>
    <row r="150" spans="1:10" s="16" customFormat="1" x14ac:dyDescent="0.2">
      <c r="A150" s="12"/>
      <c r="B150" s="12"/>
      <c r="C150" s="1"/>
      <c r="D150" s="13"/>
      <c r="E150" s="12"/>
      <c r="F150" s="12"/>
      <c r="G150" s="12"/>
      <c r="H150" s="13"/>
      <c r="I150" s="13"/>
      <c r="J150" s="12"/>
    </row>
    <row r="151" spans="1:10" s="16" customFormat="1" x14ac:dyDescent="0.2">
      <c r="A151" s="12"/>
      <c r="B151" s="12"/>
      <c r="C151" s="1"/>
      <c r="D151" s="13"/>
      <c r="E151" s="12"/>
      <c r="F151" s="12"/>
      <c r="G151" s="12"/>
      <c r="H151" s="13"/>
      <c r="I151" s="13"/>
      <c r="J151" s="12"/>
    </row>
    <row r="152" spans="1:10" s="16" customFormat="1" x14ac:dyDescent="0.2">
      <c r="A152" s="12"/>
      <c r="B152" s="12"/>
      <c r="C152" s="1"/>
      <c r="D152" s="13"/>
      <c r="E152" s="12"/>
      <c r="F152" s="12"/>
      <c r="G152" s="12"/>
      <c r="H152" s="13"/>
      <c r="I152" s="13"/>
      <c r="J152" s="12"/>
    </row>
    <row r="153" spans="1:10" s="16" customFormat="1" x14ac:dyDescent="0.2">
      <c r="A153" s="12"/>
      <c r="B153" s="12"/>
      <c r="C153" s="1"/>
      <c r="D153" s="13"/>
      <c r="E153" s="12"/>
      <c r="F153" s="12"/>
      <c r="G153" s="12"/>
      <c r="H153" s="13"/>
      <c r="I153" s="13"/>
      <c r="J153" s="12"/>
    </row>
    <row r="154" spans="1:10" s="16" customFormat="1" x14ac:dyDescent="0.2">
      <c r="A154" s="12"/>
      <c r="B154" s="12"/>
      <c r="C154" s="1"/>
      <c r="D154" s="13"/>
      <c r="E154" s="12"/>
      <c r="F154" s="12"/>
      <c r="G154" s="12"/>
      <c r="H154" s="13"/>
      <c r="I154" s="13"/>
      <c r="J154" s="12"/>
    </row>
    <row r="155" spans="1:10" s="16" customFormat="1" x14ac:dyDescent="0.2">
      <c r="A155" s="12"/>
      <c r="B155" s="12"/>
      <c r="C155" s="1"/>
      <c r="D155" s="13"/>
      <c r="E155" s="12"/>
      <c r="F155" s="12"/>
      <c r="G155" s="12"/>
      <c r="H155" s="13"/>
      <c r="I155" s="13"/>
      <c r="J155" s="12"/>
    </row>
    <row r="156" spans="1:10" s="16" customFormat="1" x14ac:dyDescent="0.2">
      <c r="A156" s="12"/>
      <c r="B156" s="12"/>
      <c r="C156" s="1"/>
      <c r="D156" s="13"/>
      <c r="E156" s="12"/>
      <c r="F156" s="12"/>
      <c r="G156" s="12"/>
      <c r="H156" s="13"/>
      <c r="I156" s="13"/>
      <c r="J156" s="12"/>
    </row>
    <row r="157" spans="1:10" s="16" customFormat="1" x14ac:dyDescent="0.2">
      <c r="A157" s="12"/>
      <c r="B157" s="12"/>
      <c r="C157" s="1"/>
      <c r="D157" s="13"/>
      <c r="E157" s="12"/>
      <c r="F157" s="12"/>
      <c r="G157" s="12"/>
      <c r="H157" s="13"/>
      <c r="I157" s="13"/>
      <c r="J157" s="12"/>
    </row>
    <row r="158" spans="1:10" s="16" customFormat="1" x14ac:dyDescent="0.2">
      <c r="A158" s="12"/>
      <c r="B158" s="12"/>
      <c r="C158" s="1"/>
      <c r="D158" s="13"/>
      <c r="E158" s="12"/>
      <c r="F158" s="12"/>
      <c r="G158" s="12"/>
      <c r="H158" s="13"/>
      <c r="I158" s="13"/>
      <c r="J158" s="12"/>
    </row>
    <row r="159" spans="1:10" s="16" customFormat="1" x14ac:dyDescent="0.2">
      <c r="A159" s="12"/>
      <c r="B159" s="12"/>
      <c r="C159" s="1"/>
      <c r="D159" s="13"/>
      <c r="E159" s="12"/>
      <c r="F159" s="12"/>
      <c r="G159" s="12"/>
      <c r="H159" s="13"/>
      <c r="I159" s="13"/>
      <c r="J159" s="12"/>
    </row>
    <row r="160" spans="1:10" s="16" customFormat="1" x14ac:dyDescent="0.2">
      <c r="A160" s="12"/>
      <c r="B160" s="12"/>
      <c r="C160" s="1"/>
      <c r="D160" s="13"/>
      <c r="E160" s="12"/>
      <c r="F160" s="12"/>
      <c r="G160" s="12"/>
      <c r="H160" s="13"/>
      <c r="I160" s="13"/>
      <c r="J160" s="12"/>
    </row>
    <row r="161" spans="1:10" s="16" customFormat="1" x14ac:dyDescent="0.2">
      <c r="A161" s="12"/>
      <c r="B161" s="12"/>
      <c r="C161" s="1"/>
      <c r="D161" s="13"/>
      <c r="E161" s="12"/>
      <c r="F161" s="12"/>
      <c r="G161" s="12"/>
      <c r="H161" s="13"/>
      <c r="I161" s="13"/>
      <c r="J161" s="12"/>
    </row>
    <row r="162" spans="1:10" s="16" customFormat="1" x14ac:dyDescent="0.2">
      <c r="A162" s="12"/>
      <c r="B162" s="12"/>
      <c r="C162" s="1"/>
      <c r="D162" s="13"/>
      <c r="E162" s="12"/>
      <c r="F162" s="12"/>
      <c r="G162" s="12"/>
      <c r="H162" s="13"/>
      <c r="I162" s="13"/>
      <c r="J162" s="12"/>
    </row>
    <row r="163" spans="1:10" s="16" customFormat="1" x14ac:dyDescent="0.2">
      <c r="A163" s="12"/>
      <c r="B163" s="12"/>
      <c r="C163" s="1"/>
      <c r="D163" s="13"/>
      <c r="E163" s="12"/>
      <c r="F163" s="12"/>
      <c r="G163" s="12"/>
      <c r="H163" s="13"/>
      <c r="I163" s="13"/>
      <c r="J163" s="12"/>
    </row>
    <row r="164" spans="1:10" s="16" customFormat="1" x14ac:dyDescent="0.2">
      <c r="A164" s="12"/>
      <c r="B164" s="12"/>
      <c r="C164" s="1"/>
      <c r="D164" s="13"/>
      <c r="E164" s="12"/>
      <c r="F164" s="12"/>
      <c r="G164" s="12"/>
      <c r="H164" s="13"/>
      <c r="I164" s="13"/>
      <c r="J164" s="12"/>
    </row>
    <row r="165" spans="1:10" s="16" customFormat="1" x14ac:dyDescent="0.2">
      <c r="A165" s="12"/>
      <c r="B165" s="12"/>
      <c r="C165" s="1"/>
      <c r="D165" s="13"/>
      <c r="E165" s="12"/>
      <c r="F165" s="12"/>
      <c r="G165" s="12"/>
      <c r="H165" s="13"/>
      <c r="I165" s="13"/>
      <c r="J165" s="12"/>
    </row>
    <row r="166" spans="1:10" s="16" customFormat="1" x14ac:dyDescent="0.2">
      <c r="A166" s="12"/>
      <c r="B166" s="12"/>
      <c r="C166" s="1"/>
      <c r="D166" s="13"/>
      <c r="E166" s="12"/>
      <c r="F166" s="12"/>
      <c r="G166" s="12"/>
      <c r="H166" s="13"/>
      <c r="I166" s="13"/>
      <c r="J166" s="12"/>
    </row>
    <row r="167" spans="1:10" s="16" customFormat="1" x14ac:dyDescent="0.2">
      <c r="A167" s="12"/>
      <c r="B167" s="12"/>
      <c r="C167" s="1"/>
      <c r="D167" s="13"/>
      <c r="E167" s="12"/>
      <c r="F167" s="12"/>
      <c r="G167" s="12"/>
      <c r="H167" s="13"/>
      <c r="I167" s="13"/>
      <c r="J167" s="12"/>
    </row>
    <row r="168" spans="1:10" s="16" customFormat="1" x14ac:dyDescent="0.2">
      <c r="A168" s="12"/>
      <c r="B168" s="12"/>
      <c r="C168" s="1"/>
      <c r="D168" s="13"/>
      <c r="E168" s="12"/>
      <c r="F168" s="12"/>
      <c r="G168" s="12"/>
      <c r="H168" s="13"/>
      <c r="I168" s="13"/>
      <c r="J168" s="12"/>
    </row>
    <row r="169" spans="1:10" s="16" customFormat="1" x14ac:dyDescent="0.2">
      <c r="A169" s="12"/>
      <c r="B169" s="12"/>
      <c r="C169" s="1"/>
      <c r="D169" s="13"/>
      <c r="E169" s="12"/>
      <c r="F169" s="12"/>
      <c r="G169" s="12"/>
      <c r="H169" s="13"/>
      <c r="I169" s="13"/>
      <c r="J169" s="12"/>
    </row>
    <row r="170" spans="1:10" s="16" customFormat="1" x14ac:dyDescent="0.2">
      <c r="A170" s="12"/>
      <c r="B170" s="12"/>
      <c r="C170" s="1"/>
      <c r="D170" s="13"/>
      <c r="E170" s="12"/>
      <c r="F170" s="12"/>
      <c r="G170" s="12"/>
      <c r="H170" s="13"/>
      <c r="I170" s="13"/>
      <c r="J170" s="12"/>
    </row>
    <row r="171" spans="1:10" s="16" customFormat="1" x14ac:dyDescent="0.2">
      <c r="A171" s="12"/>
      <c r="B171" s="12"/>
      <c r="C171" s="1"/>
      <c r="D171" s="13"/>
      <c r="E171" s="12"/>
      <c r="F171" s="12"/>
      <c r="G171" s="12"/>
      <c r="H171" s="13"/>
      <c r="I171" s="13"/>
      <c r="J171" s="12"/>
    </row>
    <row r="172" spans="1:10" s="16" customFormat="1" x14ac:dyDescent="0.2">
      <c r="A172" s="12"/>
      <c r="B172" s="12"/>
      <c r="C172" s="1"/>
      <c r="D172" s="13"/>
      <c r="E172" s="12"/>
      <c r="F172" s="12"/>
      <c r="G172" s="12"/>
      <c r="H172" s="13"/>
      <c r="I172" s="13"/>
      <c r="J172" s="12"/>
    </row>
    <row r="173" spans="1:10" s="16" customFormat="1" x14ac:dyDescent="0.2">
      <c r="A173" s="12"/>
      <c r="B173" s="12"/>
      <c r="C173" s="1"/>
      <c r="D173" s="13"/>
      <c r="E173" s="12"/>
      <c r="F173" s="12"/>
      <c r="G173" s="12"/>
      <c r="H173" s="13"/>
      <c r="I173" s="13"/>
      <c r="J173" s="12"/>
    </row>
    <row r="174" spans="1:10" s="16" customFormat="1" x14ac:dyDescent="0.2">
      <c r="A174" s="12"/>
      <c r="B174" s="12"/>
      <c r="C174" s="1"/>
      <c r="D174" s="13"/>
      <c r="E174" s="12"/>
      <c r="F174" s="12"/>
      <c r="G174" s="12"/>
      <c r="H174" s="13"/>
      <c r="I174" s="13"/>
      <c r="J174" s="12"/>
    </row>
    <row r="175" spans="1:10" s="16" customFormat="1" x14ac:dyDescent="0.2">
      <c r="A175" s="12"/>
      <c r="B175" s="12"/>
      <c r="C175" s="1"/>
      <c r="D175" s="13"/>
      <c r="E175" s="12"/>
      <c r="F175" s="12"/>
      <c r="G175" s="12"/>
      <c r="H175" s="13"/>
      <c r="I175" s="13"/>
      <c r="J175" s="12"/>
    </row>
    <row r="176" spans="1:10" s="16" customFormat="1" x14ac:dyDescent="0.2">
      <c r="A176" s="12"/>
      <c r="B176" s="12"/>
      <c r="C176" s="1"/>
      <c r="D176" s="13"/>
      <c r="E176" s="12"/>
      <c r="F176" s="12"/>
      <c r="G176" s="12"/>
      <c r="H176" s="13"/>
      <c r="I176" s="13"/>
      <c r="J176" s="12"/>
    </row>
    <row r="177" spans="1:10" s="16" customFormat="1" x14ac:dyDescent="0.2">
      <c r="A177" s="12"/>
      <c r="B177" s="12"/>
      <c r="C177" s="1"/>
      <c r="D177" s="13"/>
      <c r="E177" s="12"/>
      <c r="F177" s="12"/>
      <c r="G177" s="12"/>
      <c r="H177" s="13"/>
      <c r="I177" s="13"/>
      <c r="J177" s="12"/>
    </row>
    <row r="178" spans="1:10" s="16" customFormat="1" x14ac:dyDescent="0.2">
      <c r="A178" s="12"/>
      <c r="B178" s="12"/>
      <c r="C178" s="1"/>
      <c r="D178" s="13"/>
      <c r="E178" s="12"/>
      <c r="F178" s="12"/>
      <c r="G178" s="12"/>
      <c r="H178" s="13"/>
      <c r="I178" s="13"/>
      <c r="J178" s="12"/>
    </row>
    <row r="179" spans="1:10" s="16" customFormat="1" x14ac:dyDescent="0.2">
      <c r="A179" s="12"/>
      <c r="B179" s="12"/>
      <c r="C179" s="1"/>
      <c r="D179" s="13"/>
      <c r="E179" s="12"/>
      <c r="F179" s="12"/>
      <c r="G179" s="12"/>
      <c r="H179" s="13"/>
      <c r="I179" s="13"/>
      <c r="J179" s="12"/>
    </row>
    <row r="180" spans="1:10" s="16" customFormat="1" x14ac:dyDescent="0.2">
      <c r="A180" s="12"/>
      <c r="B180" s="12"/>
      <c r="C180" s="1"/>
      <c r="D180" s="13"/>
      <c r="E180" s="12"/>
      <c r="F180" s="12"/>
      <c r="G180" s="12"/>
      <c r="H180" s="13"/>
      <c r="I180" s="13"/>
      <c r="J180" s="12"/>
    </row>
    <row r="181" spans="1:10" s="16" customFormat="1" x14ac:dyDescent="0.2">
      <c r="A181" s="12"/>
      <c r="B181" s="12"/>
      <c r="C181" s="1"/>
      <c r="D181" s="13"/>
      <c r="E181" s="12"/>
      <c r="F181" s="12"/>
      <c r="G181" s="12"/>
      <c r="H181" s="13"/>
      <c r="I181" s="13"/>
      <c r="J181" s="12"/>
    </row>
    <row r="182" spans="1:10" s="16" customFormat="1" x14ac:dyDescent="0.2">
      <c r="A182" s="12"/>
      <c r="B182" s="12"/>
      <c r="C182" s="1"/>
      <c r="D182" s="13"/>
      <c r="E182" s="12"/>
      <c r="F182" s="12"/>
      <c r="G182" s="12"/>
      <c r="H182" s="13"/>
      <c r="I182" s="13"/>
      <c r="J182" s="12"/>
    </row>
    <row r="183" spans="1:10" s="16" customFormat="1" x14ac:dyDescent="0.2">
      <c r="A183" s="12"/>
      <c r="B183" s="12"/>
      <c r="C183" s="1"/>
      <c r="D183" s="13"/>
      <c r="E183" s="12"/>
      <c r="F183" s="12"/>
      <c r="G183" s="12"/>
      <c r="H183" s="13"/>
      <c r="I183" s="13"/>
      <c r="J183" s="12"/>
    </row>
    <row r="184" spans="1:10" s="16" customFormat="1" x14ac:dyDescent="0.2">
      <c r="A184" s="12"/>
      <c r="B184" s="12"/>
      <c r="C184" s="1"/>
      <c r="D184" s="13"/>
      <c r="E184" s="12"/>
      <c r="F184" s="12"/>
      <c r="G184" s="12"/>
      <c r="H184" s="13"/>
      <c r="I184" s="13"/>
      <c r="J184" s="12"/>
    </row>
    <row r="185" spans="1:10" s="16" customFormat="1" x14ac:dyDescent="0.2">
      <c r="A185" s="12"/>
      <c r="B185" s="12"/>
      <c r="C185" s="1"/>
      <c r="D185" s="13"/>
      <c r="E185" s="12"/>
      <c r="F185" s="12"/>
      <c r="G185" s="12"/>
      <c r="H185" s="13"/>
      <c r="I185" s="13"/>
      <c r="J185" s="12"/>
    </row>
    <row r="186" spans="1:10" s="16" customFormat="1" x14ac:dyDescent="0.2">
      <c r="A186" s="12"/>
      <c r="B186" s="12"/>
      <c r="C186" s="1"/>
      <c r="D186" s="13"/>
      <c r="E186" s="12"/>
      <c r="F186" s="12"/>
      <c r="G186" s="12"/>
      <c r="H186" s="13"/>
      <c r="I186" s="13"/>
      <c r="J186" s="12"/>
    </row>
    <row r="187" spans="1:10" s="16" customFormat="1" x14ac:dyDescent="0.2">
      <c r="A187" s="12"/>
      <c r="B187" s="12"/>
      <c r="C187" s="1"/>
      <c r="D187" s="13"/>
      <c r="E187" s="12"/>
      <c r="F187" s="12"/>
      <c r="G187" s="12"/>
      <c r="H187" s="13"/>
      <c r="I187" s="13"/>
      <c r="J187" s="12"/>
    </row>
    <row r="188" spans="1:10" s="16" customFormat="1" x14ac:dyDescent="0.2">
      <c r="A188" s="12"/>
      <c r="B188" s="12"/>
      <c r="C188" s="1"/>
      <c r="D188" s="13"/>
      <c r="E188" s="12"/>
      <c r="F188" s="12"/>
      <c r="G188" s="12"/>
      <c r="H188" s="13"/>
      <c r="I188" s="13"/>
      <c r="J188" s="12"/>
    </row>
    <row r="189" spans="1:10" s="16" customFormat="1" x14ac:dyDescent="0.2">
      <c r="A189" s="12"/>
      <c r="B189" s="12"/>
      <c r="C189" s="1"/>
      <c r="D189" s="13"/>
      <c r="E189" s="12"/>
      <c r="F189" s="12"/>
      <c r="G189" s="12"/>
      <c r="H189" s="13"/>
      <c r="I189" s="13"/>
      <c r="J189" s="12"/>
    </row>
    <row r="190" spans="1:10" s="16" customFormat="1" x14ac:dyDescent="0.2">
      <c r="A190" s="12"/>
      <c r="B190" s="12"/>
      <c r="C190" s="1"/>
      <c r="D190" s="13"/>
      <c r="E190" s="12"/>
      <c r="F190" s="12"/>
      <c r="G190" s="12"/>
      <c r="H190" s="13"/>
      <c r="I190" s="13"/>
      <c r="J190" s="12"/>
    </row>
    <row r="191" spans="1:10" s="16" customFormat="1" x14ac:dyDescent="0.2">
      <c r="A191" s="12"/>
      <c r="B191" s="12"/>
      <c r="C191" s="1"/>
      <c r="D191" s="13"/>
      <c r="E191" s="12"/>
      <c r="F191" s="12"/>
      <c r="G191" s="12"/>
      <c r="H191" s="13"/>
      <c r="I191" s="13"/>
      <c r="J191" s="12"/>
    </row>
    <row r="192" spans="1:10" s="16" customFormat="1" x14ac:dyDescent="0.2">
      <c r="A192" s="12"/>
      <c r="B192" s="12"/>
      <c r="C192" s="1"/>
      <c r="D192" s="13"/>
      <c r="E192" s="12"/>
      <c r="F192" s="12"/>
      <c r="G192" s="12"/>
      <c r="H192" s="13"/>
      <c r="I192" s="13"/>
      <c r="J192" s="12"/>
    </row>
    <row r="193" spans="1:10" s="16" customFormat="1" x14ac:dyDescent="0.2">
      <c r="A193" s="12"/>
      <c r="B193" s="12"/>
      <c r="C193" s="1"/>
      <c r="D193" s="13"/>
      <c r="E193" s="12"/>
      <c r="F193" s="12"/>
      <c r="G193" s="12"/>
      <c r="H193" s="13"/>
      <c r="I193" s="13"/>
      <c r="J193" s="12"/>
    </row>
    <row r="194" spans="1:10" s="16" customFormat="1" x14ac:dyDescent="0.2">
      <c r="A194" s="12"/>
      <c r="B194" s="12"/>
      <c r="C194" s="1"/>
      <c r="D194" s="13"/>
      <c r="E194" s="12"/>
      <c r="F194" s="12"/>
      <c r="G194" s="12"/>
      <c r="H194" s="13"/>
      <c r="I194" s="13"/>
      <c r="J194" s="12"/>
    </row>
    <row r="195" spans="1:10" s="16" customFormat="1" x14ac:dyDescent="0.2">
      <c r="A195" s="12"/>
      <c r="B195" s="12"/>
      <c r="C195" s="1"/>
      <c r="D195" s="13"/>
      <c r="E195" s="12"/>
      <c r="F195" s="12"/>
      <c r="G195" s="12"/>
      <c r="H195" s="13"/>
      <c r="I195" s="13"/>
      <c r="J195" s="12"/>
    </row>
    <row r="196" spans="1:10" s="16" customFormat="1" x14ac:dyDescent="0.2">
      <c r="A196" s="12"/>
      <c r="B196" s="12"/>
      <c r="C196" s="1"/>
      <c r="D196" s="13"/>
      <c r="E196" s="12"/>
      <c r="F196" s="12"/>
      <c r="G196" s="12"/>
      <c r="H196" s="13"/>
      <c r="I196" s="13"/>
      <c r="J196" s="12"/>
    </row>
    <row r="197" spans="1:10" s="16" customFormat="1" x14ac:dyDescent="0.2">
      <c r="A197" s="12"/>
      <c r="B197" s="12"/>
      <c r="C197" s="1"/>
      <c r="D197" s="13"/>
      <c r="E197" s="12"/>
      <c r="F197" s="12"/>
      <c r="G197" s="12"/>
      <c r="H197" s="13"/>
      <c r="I197" s="13"/>
      <c r="J197" s="12"/>
    </row>
    <row r="198" spans="1:10" s="16" customFormat="1" x14ac:dyDescent="0.2">
      <c r="A198" s="12"/>
      <c r="B198" s="12"/>
      <c r="C198" s="1"/>
      <c r="D198" s="13"/>
      <c r="E198" s="12"/>
      <c r="F198" s="12"/>
      <c r="G198" s="12"/>
      <c r="H198" s="13"/>
      <c r="I198" s="13"/>
      <c r="J198" s="12"/>
    </row>
    <row r="199" spans="1:10" s="16" customFormat="1" x14ac:dyDescent="0.2">
      <c r="A199" s="12"/>
      <c r="B199" s="12"/>
      <c r="C199" s="1"/>
      <c r="D199" s="13"/>
      <c r="E199" s="12"/>
      <c r="F199" s="12"/>
      <c r="G199" s="12"/>
      <c r="H199" s="13"/>
      <c r="I199" s="13"/>
      <c r="J199" s="12"/>
    </row>
    <row r="200" spans="1:10" s="16" customFormat="1" x14ac:dyDescent="0.2">
      <c r="A200" s="12"/>
      <c r="B200" s="12"/>
      <c r="C200" s="1"/>
      <c r="D200" s="13"/>
      <c r="E200" s="12"/>
      <c r="F200" s="12"/>
      <c r="G200" s="12"/>
      <c r="H200" s="13"/>
      <c r="I200" s="13"/>
      <c r="J200" s="12"/>
    </row>
    <row r="201" spans="1:10" s="16" customFormat="1" x14ac:dyDescent="0.2">
      <c r="A201" s="12"/>
      <c r="B201" s="12"/>
      <c r="C201" s="1"/>
      <c r="D201" s="13"/>
      <c r="E201" s="12"/>
      <c r="F201" s="12"/>
      <c r="G201" s="12"/>
      <c r="H201" s="13"/>
      <c r="I201" s="13"/>
      <c r="J201" s="12"/>
    </row>
    <row r="202" spans="1:10" s="16" customFormat="1" x14ac:dyDescent="0.2">
      <c r="A202" s="12"/>
      <c r="B202" s="12"/>
      <c r="C202" s="1"/>
      <c r="D202" s="13"/>
      <c r="E202" s="12"/>
      <c r="F202" s="12"/>
      <c r="G202" s="12"/>
      <c r="H202" s="13"/>
      <c r="I202" s="13"/>
      <c r="J202" s="12"/>
    </row>
    <row r="203" spans="1:10" s="16" customFormat="1" x14ac:dyDescent="0.2">
      <c r="A203" s="12"/>
      <c r="B203" s="12"/>
      <c r="C203" s="1"/>
      <c r="D203" s="13"/>
      <c r="E203" s="12"/>
      <c r="F203" s="12"/>
      <c r="G203" s="12"/>
      <c r="H203" s="13"/>
      <c r="I203" s="13"/>
      <c r="J203" s="12"/>
    </row>
    <row r="204" spans="1:10" s="16" customFormat="1" x14ac:dyDescent="0.2">
      <c r="A204" s="12"/>
      <c r="B204" s="12"/>
      <c r="C204" s="1"/>
      <c r="D204" s="13"/>
      <c r="E204" s="12"/>
      <c r="F204" s="12"/>
      <c r="G204" s="12"/>
      <c r="H204" s="13"/>
      <c r="I204" s="13"/>
      <c r="J204" s="12"/>
    </row>
    <row r="205" spans="1:10" s="16" customFormat="1" x14ac:dyDescent="0.2">
      <c r="A205" s="12"/>
      <c r="B205" s="12"/>
      <c r="C205" s="1"/>
      <c r="D205" s="13"/>
      <c r="E205" s="12"/>
      <c r="F205" s="12"/>
      <c r="G205" s="12"/>
      <c r="H205" s="13"/>
      <c r="I205" s="13"/>
      <c r="J205" s="12"/>
    </row>
    <row r="206" spans="1:10" s="16" customFormat="1" x14ac:dyDescent="0.2">
      <c r="A206" s="12"/>
      <c r="B206" s="12"/>
      <c r="C206" s="1"/>
      <c r="D206" s="13"/>
      <c r="E206" s="12"/>
      <c r="F206" s="12"/>
      <c r="G206" s="12"/>
      <c r="H206" s="13"/>
      <c r="I206" s="13"/>
      <c r="J206" s="12"/>
    </row>
    <row r="207" spans="1:10" s="16" customFormat="1" x14ac:dyDescent="0.2">
      <c r="A207" s="12"/>
      <c r="B207" s="12"/>
      <c r="C207" s="1"/>
      <c r="D207" s="13"/>
      <c r="E207" s="12"/>
      <c r="F207" s="12"/>
      <c r="G207" s="12"/>
      <c r="H207" s="13"/>
      <c r="I207" s="13"/>
      <c r="J207" s="12"/>
    </row>
    <row r="208" spans="1:10" s="16" customFormat="1" x14ac:dyDescent="0.2">
      <c r="A208" s="12"/>
      <c r="B208" s="12"/>
      <c r="C208" s="1"/>
      <c r="D208" s="13"/>
      <c r="E208" s="12"/>
      <c r="F208" s="12"/>
      <c r="G208" s="12"/>
      <c r="H208" s="13"/>
      <c r="I208" s="13"/>
      <c r="J208" s="12"/>
    </row>
    <row r="209" spans="1:10" s="16" customFormat="1" x14ac:dyDescent="0.2">
      <c r="A209" s="12"/>
      <c r="B209" s="12"/>
      <c r="C209" s="1"/>
      <c r="D209" s="13"/>
      <c r="E209" s="12"/>
      <c r="F209" s="12"/>
      <c r="G209" s="12"/>
      <c r="H209" s="13"/>
      <c r="I209" s="13"/>
      <c r="J209" s="12"/>
    </row>
    <row r="210" spans="1:10" s="16" customFormat="1" x14ac:dyDescent="0.2">
      <c r="A210" s="12"/>
      <c r="B210" s="12"/>
      <c r="C210" s="1"/>
      <c r="D210" s="13"/>
      <c r="E210" s="12"/>
      <c r="F210" s="12"/>
      <c r="G210" s="12"/>
      <c r="H210" s="13"/>
      <c r="I210" s="13"/>
      <c r="J210" s="12"/>
    </row>
    <row r="211" spans="1:10" s="16" customFormat="1" x14ac:dyDescent="0.2">
      <c r="A211" s="12"/>
      <c r="B211" s="12"/>
      <c r="C211" s="1"/>
      <c r="D211" s="13"/>
      <c r="E211" s="12"/>
      <c r="F211" s="12"/>
      <c r="G211" s="12"/>
      <c r="H211" s="13"/>
      <c r="I211" s="13"/>
      <c r="J211" s="12"/>
    </row>
    <row r="212" spans="1:10" s="16" customFormat="1" x14ac:dyDescent="0.2">
      <c r="A212" s="12"/>
      <c r="B212" s="12"/>
      <c r="C212" s="1"/>
      <c r="D212" s="13"/>
      <c r="E212" s="12"/>
      <c r="F212" s="12"/>
      <c r="G212" s="12"/>
      <c r="H212" s="13"/>
      <c r="I212" s="13"/>
      <c r="J212" s="12"/>
    </row>
    <row r="213" spans="1:10" s="16" customFormat="1" x14ac:dyDescent="0.2">
      <c r="A213" s="12"/>
      <c r="B213" s="12"/>
      <c r="C213" s="1"/>
      <c r="D213" s="13"/>
      <c r="E213" s="12"/>
      <c r="F213" s="12"/>
      <c r="G213" s="12"/>
      <c r="H213" s="13"/>
      <c r="I213" s="13"/>
      <c r="J213" s="12"/>
    </row>
    <row r="214" spans="1:10" s="16" customFormat="1" x14ac:dyDescent="0.2">
      <c r="A214" s="12"/>
      <c r="B214" s="12"/>
      <c r="C214" s="1"/>
      <c r="D214" s="13"/>
      <c r="E214" s="12"/>
      <c r="F214" s="12"/>
      <c r="G214" s="12"/>
      <c r="H214" s="13"/>
      <c r="I214" s="13"/>
      <c r="J214" s="12"/>
    </row>
    <row r="215" spans="1:10" s="16" customFormat="1" x14ac:dyDescent="0.2">
      <c r="A215" s="12"/>
      <c r="B215" s="12"/>
      <c r="C215" s="1"/>
      <c r="D215" s="13"/>
      <c r="E215" s="12"/>
      <c r="F215" s="12"/>
      <c r="G215" s="12"/>
      <c r="H215" s="13"/>
      <c r="I215" s="13"/>
      <c r="J215" s="12"/>
    </row>
    <row r="216" spans="1:10" s="16" customFormat="1" x14ac:dyDescent="0.2">
      <c r="A216" s="12"/>
      <c r="B216" s="12"/>
      <c r="C216" s="1"/>
      <c r="D216" s="13"/>
      <c r="E216" s="12"/>
      <c r="F216" s="12"/>
      <c r="G216" s="12"/>
      <c r="H216" s="13"/>
      <c r="I216" s="13"/>
      <c r="J216" s="12"/>
    </row>
    <row r="217" spans="1:10" s="16" customFormat="1" x14ac:dyDescent="0.2">
      <c r="A217" s="12"/>
      <c r="B217" s="12"/>
      <c r="C217" s="1"/>
      <c r="D217" s="13"/>
      <c r="E217" s="12"/>
      <c r="F217" s="12"/>
      <c r="G217" s="12"/>
      <c r="H217" s="13"/>
      <c r="I217" s="13"/>
      <c r="J217" s="12"/>
    </row>
    <row r="218" spans="1:10" s="16" customFormat="1" x14ac:dyDescent="0.2">
      <c r="A218" s="12"/>
      <c r="B218" s="12"/>
      <c r="C218" s="1"/>
      <c r="D218" s="13"/>
      <c r="E218" s="12"/>
      <c r="F218" s="12"/>
      <c r="G218" s="12"/>
      <c r="H218" s="13"/>
      <c r="I218" s="13"/>
      <c r="J218" s="12"/>
    </row>
    <row r="219" spans="1:10" s="16" customFormat="1" x14ac:dyDescent="0.2">
      <c r="A219" s="12"/>
      <c r="B219" s="12"/>
      <c r="C219" s="1"/>
      <c r="D219" s="13"/>
      <c r="E219" s="12"/>
      <c r="F219" s="12"/>
      <c r="G219" s="12"/>
      <c r="H219" s="13"/>
      <c r="I219" s="13"/>
      <c r="J219" s="12"/>
    </row>
    <row r="220" spans="1:10" s="16" customFormat="1" x14ac:dyDescent="0.2">
      <c r="A220" s="12"/>
      <c r="B220" s="12"/>
      <c r="C220" s="12"/>
      <c r="D220" s="13"/>
      <c r="E220" s="12"/>
      <c r="F220" s="12"/>
      <c r="G220" s="12"/>
      <c r="H220" s="13"/>
      <c r="I220" s="13"/>
      <c r="J220" s="12"/>
    </row>
    <row r="221" spans="1:10" s="16" customFormat="1" x14ac:dyDescent="0.2">
      <c r="A221" s="12"/>
      <c r="B221" s="12"/>
      <c r="C221" s="12"/>
      <c r="D221" s="13"/>
      <c r="E221" s="12"/>
      <c r="F221" s="12"/>
      <c r="G221" s="12"/>
      <c r="H221" s="13"/>
      <c r="I221" s="13"/>
      <c r="J221" s="12"/>
    </row>
    <row r="222" spans="1:10" s="16" customFormat="1" x14ac:dyDescent="0.2">
      <c r="A222" s="12"/>
      <c r="B222" s="12"/>
      <c r="C222" s="12"/>
      <c r="D222" s="13"/>
      <c r="E222" s="12"/>
      <c r="F222" s="12"/>
      <c r="G222" s="12"/>
      <c r="H222" s="13"/>
      <c r="I222" s="13"/>
      <c r="J222" s="12"/>
    </row>
    <row r="223" spans="1:10" s="16" customFormat="1" x14ac:dyDescent="0.2">
      <c r="A223" s="12"/>
      <c r="B223" s="12"/>
      <c r="C223" s="12"/>
      <c r="D223" s="13"/>
      <c r="E223" s="12"/>
      <c r="F223" s="12"/>
      <c r="G223" s="12"/>
      <c r="H223" s="13"/>
      <c r="I223" s="13"/>
      <c r="J223" s="12"/>
    </row>
    <row r="224" spans="1:10" s="16" customFormat="1" x14ac:dyDescent="0.2">
      <c r="A224" s="12"/>
      <c r="B224" s="12"/>
      <c r="C224" s="12"/>
      <c r="D224" s="13"/>
      <c r="E224" s="12"/>
      <c r="F224" s="12"/>
      <c r="G224" s="12"/>
      <c r="H224" s="13"/>
      <c r="I224" s="13"/>
      <c r="J224" s="12"/>
    </row>
    <row r="225" spans="1:10" s="16" customFormat="1" x14ac:dyDescent="0.2">
      <c r="A225" s="12"/>
      <c r="B225" s="12"/>
      <c r="C225" s="12"/>
      <c r="D225" s="13"/>
      <c r="E225" s="12"/>
      <c r="F225" s="12"/>
      <c r="G225" s="12"/>
      <c r="H225" s="13"/>
      <c r="I225" s="13"/>
      <c r="J225" s="12"/>
    </row>
  </sheetData>
  <autoFilter ref="A6:I60" xr:uid="{8D53CB73-17AB-41B1-8AAB-F2153BC9CA25}"/>
  <printOptions horizontalCentered="1"/>
  <pageMargins left="0.5" right="0.5" top="1" bottom="0.55000000000000004" header="0.45" footer="0.5"/>
  <pageSetup scale="52" fitToHeight="0" orientation="landscape" horizontalDpi="1200" verticalDpi="1200" r:id="rId1"/>
  <headerFooter>
    <oddHeader>&amp;RExhibit LDS-3a
Page &amp;P of &amp;N</oddHeader>
    <oddFooter>&amp;C&amp;"-,Regular"&amp;11&amp;P</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6F595-3DD4-4ECD-9E04-4FAE71E849D8}">
  <sheetPr>
    <pageSetUpPr fitToPage="1"/>
  </sheetPr>
  <dimension ref="A1:I234"/>
  <sheetViews>
    <sheetView zoomScale="80" zoomScaleNormal="80" workbookViewId="0">
      <pane xSplit="2" ySplit="6" topLeftCell="C7" activePane="bottomRight" state="frozen"/>
      <selection activeCell="D7" sqref="D7"/>
      <selection pane="topRight" activeCell="D7" sqref="D7"/>
      <selection pane="bottomLeft" activeCell="D7" sqref="D7"/>
      <selection pane="bottomRight" activeCell="D7" sqref="D7"/>
    </sheetView>
  </sheetViews>
  <sheetFormatPr defaultColWidth="8.88671875" defaultRowHeight="12.75" x14ac:dyDescent="0.2"/>
  <cols>
    <col min="1" max="1" width="9.6640625" style="1" customWidth="1"/>
    <col min="2" max="3" width="20.6640625" style="1" customWidth="1"/>
    <col min="4" max="4" width="9.6640625" style="1" customWidth="1"/>
    <col min="5" max="7" width="40.6640625" style="1" customWidth="1"/>
    <col min="8" max="8" width="10.6640625" style="2" customWidth="1"/>
    <col min="9" max="9" width="12.6640625" style="2" customWidth="1"/>
    <col min="10" max="16384" width="8.88671875" style="3"/>
  </cols>
  <sheetData>
    <row r="1" spans="1:9" x14ac:dyDescent="0.2">
      <c r="A1" s="18" t="s">
        <v>680</v>
      </c>
      <c r="B1" s="18"/>
      <c r="C1" s="18"/>
    </row>
    <row r="2" spans="1:9" x14ac:dyDescent="0.2">
      <c r="A2" s="4"/>
      <c r="B2" s="4"/>
      <c r="C2" s="4"/>
    </row>
    <row r="3" spans="1:9" x14ac:dyDescent="0.2">
      <c r="A3" s="4"/>
      <c r="B3" s="4"/>
      <c r="C3" s="4"/>
    </row>
    <row r="4" spans="1:9" x14ac:dyDescent="0.2">
      <c r="A4" s="4"/>
      <c r="B4" s="4"/>
      <c r="C4" s="4"/>
    </row>
    <row r="5" spans="1:9" x14ac:dyDescent="0.2">
      <c r="A5" s="5"/>
      <c r="B5" s="5"/>
      <c r="C5" s="5"/>
      <c r="D5" s="5"/>
      <c r="E5" s="5"/>
      <c r="F5" s="5"/>
      <c r="G5" s="5"/>
      <c r="H5" s="6"/>
      <c r="I5" s="6"/>
    </row>
    <row r="6" spans="1:9" s="7" customFormat="1" ht="25.5" x14ac:dyDescent="0.2">
      <c r="A6" s="6" t="s">
        <v>1</v>
      </c>
      <c r="B6" s="6" t="s">
        <v>2</v>
      </c>
      <c r="C6" s="6" t="s">
        <v>1</v>
      </c>
      <c r="D6" s="6" t="s">
        <v>3</v>
      </c>
      <c r="E6" s="6" t="s">
        <v>4</v>
      </c>
      <c r="F6" s="6" t="s">
        <v>5</v>
      </c>
      <c r="G6" s="6" t="s">
        <v>6</v>
      </c>
      <c r="H6" s="6" t="s">
        <v>7</v>
      </c>
      <c r="I6" s="6" t="s">
        <v>8</v>
      </c>
    </row>
    <row r="7" spans="1:9" s="10" customFormat="1" ht="76.5" x14ac:dyDescent="0.2">
      <c r="A7" s="8">
        <v>159014</v>
      </c>
      <c r="B7" s="8" t="s">
        <v>681</v>
      </c>
      <c r="C7" s="8" t="str">
        <f t="shared" ref="C7:C55" si="0">CONCATENATE(A7&amp;" "&amp;B7)</f>
        <v>159014 Customer Operations Rents to Business Units</v>
      </c>
      <c r="D7" s="8" t="s">
        <v>682</v>
      </c>
      <c r="E7" s="8" t="s">
        <v>683</v>
      </c>
      <c r="F7" s="8" t="s">
        <v>684</v>
      </c>
      <c r="G7" s="8" t="s">
        <v>685</v>
      </c>
      <c r="H7" s="9" t="s">
        <v>14</v>
      </c>
      <c r="I7" s="9" t="s">
        <v>686</v>
      </c>
    </row>
    <row r="8" spans="1:9" s="10" customFormat="1" ht="25.5" x14ac:dyDescent="0.2">
      <c r="A8" s="8">
        <v>159029</v>
      </c>
      <c r="B8" s="8" t="s">
        <v>687</v>
      </c>
      <c r="C8" s="8" t="str">
        <f t="shared" si="0"/>
        <v>159029 Regional VP Indiana/Ohio Gas Operations</v>
      </c>
      <c r="D8" s="8" t="s">
        <v>682</v>
      </c>
      <c r="E8" s="8" t="s">
        <v>688</v>
      </c>
      <c r="F8" s="8" t="s">
        <v>689</v>
      </c>
      <c r="G8" s="8" t="s">
        <v>690</v>
      </c>
      <c r="H8" s="9" t="s">
        <v>14</v>
      </c>
      <c r="I8" s="9" t="s">
        <v>519</v>
      </c>
    </row>
    <row r="9" spans="1:9" s="10" customFormat="1" ht="102" x14ac:dyDescent="0.2">
      <c r="A9" s="8">
        <v>159032</v>
      </c>
      <c r="B9" s="8" t="s">
        <v>691</v>
      </c>
      <c r="C9" s="8" t="str">
        <f t="shared" si="0"/>
        <v>159032 Houston Call Center - Leadership</v>
      </c>
      <c r="D9" s="8" t="s">
        <v>682</v>
      </c>
      <c r="E9" s="8" t="s">
        <v>692</v>
      </c>
      <c r="F9" s="8" t="s">
        <v>693</v>
      </c>
      <c r="G9" s="8" t="s">
        <v>694</v>
      </c>
      <c r="H9" s="9" t="s">
        <v>14</v>
      </c>
      <c r="I9" s="9" t="s">
        <v>695</v>
      </c>
    </row>
    <row r="10" spans="1:9" s="10" customFormat="1" ht="102" x14ac:dyDescent="0.2">
      <c r="A10" s="8">
        <v>159033</v>
      </c>
      <c r="B10" s="8" t="s">
        <v>696</v>
      </c>
      <c r="C10" s="8" t="str">
        <f t="shared" si="0"/>
        <v>159033 Houston Call Center - Agents</v>
      </c>
      <c r="D10" s="8" t="s">
        <v>682</v>
      </c>
      <c r="E10" s="8" t="s">
        <v>697</v>
      </c>
      <c r="F10" s="8" t="s">
        <v>698</v>
      </c>
      <c r="G10" s="8" t="s">
        <v>694</v>
      </c>
      <c r="H10" s="9" t="s">
        <v>14</v>
      </c>
      <c r="I10" s="9" t="s">
        <v>695</v>
      </c>
    </row>
    <row r="11" spans="1:9" s="10" customFormat="1" ht="76.5" x14ac:dyDescent="0.2">
      <c r="A11" s="8">
        <v>159034</v>
      </c>
      <c r="B11" s="8" t="s">
        <v>699</v>
      </c>
      <c r="C11" s="8" t="str">
        <f t="shared" si="0"/>
        <v>159034 Call Ctr Operations Manager</v>
      </c>
      <c r="D11" s="8" t="s">
        <v>682</v>
      </c>
      <c r="E11" s="8" t="s">
        <v>700</v>
      </c>
      <c r="F11" s="8" t="s">
        <v>701</v>
      </c>
      <c r="G11" s="8" t="s">
        <v>694</v>
      </c>
      <c r="H11" s="9" t="s">
        <v>14</v>
      </c>
      <c r="I11" s="9" t="s">
        <v>695</v>
      </c>
    </row>
    <row r="12" spans="1:9" s="10" customFormat="1" ht="76.5" x14ac:dyDescent="0.2">
      <c r="A12" s="8">
        <v>159035</v>
      </c>
      <c r="B12" s="8" t="s">
        <v>702</v>
      </c>
      <c r="C12" s="8" t="str">
        <f t="shared" si="0"/>
        <v>159035 Quality Assurance</v>
      </c>
      <c r="D12" s="8" t="s">
        <v>682</v>
      </c>
      <c r="E12" s="8" t="s">
        <v>703</v>
      </c>
      <c r="F12" s="8" t="s">
        <v>701</v>
      </c>
      <c r="G12" s="8" t="s">
        <v>694</v>
      </c>
      <c r="H12" s="9" t="s">
        <v>14</v>
      </c>
      <c r="I12" s="9" t="s">
        <v>695</v>
      </c>
    </row>
    <row r="13" spans="1:9" s="10" customFormat="1" ht="51" x14ac:dyDescent="0.2">
      <c r="A13" s="8">
        <v>159037</v>
      </c>
      <c r="B13" s="8" t="s">
        <v>704</v>
      </c>
      <c r="C13" s="8" t="str">
        <f t="shared" si="0"/>
        <v>159037 Division VP Customer Service</v>
      </c>
      <c r="D13" s="8" t="s">
        <v>682</v>
      </c>
      <c r="E13" s="8" t="s">
        <v>705</v>
      </c>
      <c r="F13" s="8" t="s">
        <v>706</v>
      </c>
      <c r="G13" s="8" t="s">
        <v>707</v>
      </c>
      <c r="H13" s="9" t="s">
        <v>14</v>
      </c>
      <c r="I13" s="9" t="s">
        <v>103</v>
      </c>
    </row>
    <row r="14" spans="1:9" s="10" customFormat="1" ht="63.75" x14ac:dyDescent="0.2">
      <c r="A14" s="8">
        <v>159038</v>
      </c>
      <c r="B14" s="8" t="s">
        <v>708</v>
      </c>
      <c r="C14" s="8" t="str">
        <f t="shared" si="0"/>
        <v>159038 Director of Customer Service Performance</v>
      </c>
      <c r="D14" s="8" t="s">
        <v>682</v>
      </c>
      <c r="E14" s="8" t="s">
        <v>709</v>
      </c>
      <c r="F14" s="8" t="s">
        <v>710</v>
      </c>
      <c r="G14" s="8" t="s">
        <v>711</v>
      </c>
      <c r="H14" s="9" t="s">
        <v>14</v>
      </c>
      <c r="I14" s="9" t="s">
        <v>103</v>
      </c>
    </row>
    <row r="15" spans="1:9" s="10" customFormat="1" ht="89.25" x14ac:dyDescent="0.2">
      <c r="A15" s="8">
        <v>159039</v>
      </c>
      <c r="B15" s="8" t="s">
        <v>712</v>
      </c>
      <c r="C15" s="8" t="str">
        <f t="shared" si="0"/>
        <v>159039 Customer Account Support – System Support</v>
      </c>
      <c r="D15" s="8" t="s">
        <v>682</v>
      </c>
      <c r="E15" s="8" t="s">
        <v>713</v>
      </c>
      <c r="F15" s="8" t="s">
        <v>714</v>
      </c>
      <c r="G15" s="8" t="s">
        <v>715</v>
      </c>
      <c r="H15" s="9" t="s">
        <v>14</v>
      </c>
      <c r="I15" s="9" t="s">
        <v>695</v>
      </c>
    </row>
    <row r="16" spans="1:9" s="10" customFormat="1" ht="76.5" x14ac:dyDescent="0.2">
      <c r="A16" s="8">
        <v>159041</v>
      </c>
      <c r="B16" s="8" t="s">
        <v>716</v>
      </c>
      <c r="C16" s="8" t="str">
        <f t="shared" si="0"/>
        <v>159041 Customer Service Technology</v>
      </c>
      <c r="D16" s="8" t="s">
        <v>682</v>
      </c>
      <c r="E16" s="8" t="s">
        <v>717</v>
      </c>
      <c r="F16" s="8" t="s">
        <v>718</v>
      </c>
      <c r="G16" s="8" t="s">
        <v>715</v>
      </c>
      <c r="H16" s="9" t="s">
        <v>14</v>
      </c>
      <c r="I16" s="9" t="s">
        <v>695</v>
      </c>
    </row>
    <row r="17" spans="1:9" s="10" customFormat="1" ht="51" x14ac:dyDescent="0.2">
      <c r="A17" s="8">
        <v>159048</v>
      </c>
      <c r="B17" s="8" t="s">
        <v>719</v>
      </c>
      <c r="C17" s="8" t="str">
        <f t="shared" si="0"/>
        <v>159048 Customer Service Process Improvement</v>
      </c>
      <c r="D17" s="8" t="s">
        <v>682</v>
      </c>
      <c r="E17" s="8" t="s">
        <v>720</v>
      </c>
      <c r="F17" s="8" t="s">
        <v>477</v>
      </c>
      <c r="G17" s="8" t="s">
        <v>721</v>
      </c>
      <c r="H17" s="9" t="s">
        <v>14</v>
      </c>
      <c r="I17" s="9" t="s">
        <v>103</v>
      </c>
    </row>
    <row r="18" spans="1:9" s="10" customFormat="1" ht="63.75" x14ac:dyDescent="0.2">
      <c r="A18" s="8">
        <v>159058</v>
      </c>
      <c r="B18" s="8" t="s">
        <v>722</v>
      </c>
      <c r="C18" s="8" t="str">
        <f t="shared" si="0"/>
        <v>159058 Customer Care</v>
      </c>
      <c r="D18" s="8" t="s">
        <v>682</v>
      </c>
      <c r="E18" s="8" t="s">
        <v>723</v>
      </c>
      <c r="F18" s="8" t="s">
        <v>724</v>
      </c>
      <c r="G18" s="8" t="s">
        <v>725</v>
      </c>
      <c r="H18" s="9" t="s">
        <v>14</v>
      </c>
      <c r="I18" s="9" t="s">
        <v>103</v>
      </c>
    </row>
    <row r="19" spans="1:9" s="10" customFormat="1" ht="38.25" x14ac:dyDescent="0.2">
      <c r="A19" s="8">
        <v>159071</v>
      </c>
      <c r="B19" s="8" t="s">
        <v>726</v>
      </c>
      <c r="C19" s="8" t="str">
        <f t="shared" si="0"/>
        <v>159071 Credit and Collections</v>
      </c>
      <c r="D19" s="8" t="s">
        <v>682</v>
      </c>
      <c r="E19" s="8" t="s">
        <v>727</v>
      </c>
      <c r="F19" s="8" t="s">
        <v>728</v>
      </c>
      <c r="G19" s="8" t="s">
        <v>729</v>
      </c>
      <c r="H19" s="9" t="s">
        <v>14</v>
      </c>
      <c r="I19" s="9" t="s">
        <v>103</v>
      </c>
    </row>
    <row r="20" spans="1:9" s="10" customFormat="1" ht="89.25" x14ac:dyDescent="0.2">
      <c r="A20" s="8">
        <v>159072</v>
      </c>
      <c r="B20" s="8" t="s">
        <v>730</v>
      </c>
      <c r="C20" s="8" t="str">
        <f t="shared" si="0"/>
        <v>159072 Issues Resolution</v>
      </c>
      <c r="D20" s="8" t="s">
        <v>682</v>
      </c>
      <c r="E20" s="8" t="s">
        <v>731</v>
      </c>
      <c r="F20" s="8" t="s">
        <v>732</v>
      </c>
      <c r="G20" s="8" t="s">
        <v>733</v>
      </c>
      <c r="H20" s="9" t="s">
        <v>14</v>
      </c>
      <c r="I20" s="9" t="s">
        <v>734</v>
      </c>
    </row>
    <row r="21" spans="1:9" s="10" customFormat="1" ht="51" x14ac:dyDescent="0.2">
      <c r="A21" s="8">
        <v>159073</v>
      </c>
      <c r="B21" s="8" t="s">
        <v>735</v>
      </c>
      <c r="C21" s="8" t="str">
        <f t="shared" si="0"/>
        <v>159073 Customer Experience Resolution Team</v>
      </c>
      <c r="D21" s="8" t="s">
        <v>682</v>
      </c>
      <c r="E21" s="8" t="s">
        <v>736</v>
      </c>
      <c r="F21" s="8" t="s">
        <v>737</v>
      </c>
      <c r="G21" s="8" t="s">
        <v>738</v>
      </c>
      <c r="H21" s="9" t="s">
        <v>14</v>
      </c>
      <c r="I21" s="9" t="s">
        <v>103</v>
      </c>
    </row>
    <row r="22" spans="1:9" s="10" customFormat="1" ht="63.75" x14ac:dyDescent="0.2">
      <c r="A22" s="8">
        <v>159074</v>
      </c>
      <c r="B22" s="8" t="s">
        <v>739</v>
      </c>
      <c r="C22" s="8" t="str">
        <f t="shared" si="0"/>
        <v>159074 EVP and President Electric Division</v>
      </c>
      <c r="D22" s="8" t="s">
        <v>682</v>
      </c>
      <c r="E22" s="8" t="s">
        <v>740</v>
      </c>
      <c r="F22" s="8" t="s">
        <v>741</v>
      </c>
      <c r="G22" s="8" t="s">
        <v>742</v>
      </c>
      <c r="H22" s="9" t="s">
        <v>14</v>
      </c>
      <c r="I22" s="9" t="s">
        <v>743</v>
      </c>
    </row>
    <row r="23" spans="1:9" s="10" customFormat="1" ht="63.75" x14ac:dyDescent="0.2">
      <c r="A23" s="8">
        <v>159075</v>
      </c>
      <c r="B23" s="8" t="s">
        <v>744</v>
      </c>
      <c r="C23" s="8" t="str">
        <f t="shared" si="0"/>
        <v>159075 Service Delivery- MN Agents</v>
      </c>
      <c r="D23" s="8" t="s">
        <v>682</v>
      </c>
      <c r="E23" s="8" t="s">
        <v>745</v>
      </c>
      <c r="F23" s="8" t="s">
        <v>746</v>
      </c>
      <c r="G23" s="8" t="s">
        <v>747</v>
      </c>
      <c r="H23" s="9" t="s">
        <v>14</v>
      </c>
      <c r="I23" s="9" t="s">
        <v>695</v>
      </c>
    </row>
    <row r="24" spans="1:9" s="10" customFormat="1" ht="63.75" x14ac:dyDescent="0.2">
      <c r="A24" s="8">
        <v>159076</v>
      </c>
      <c r="B24" s="8" t="s">
        <v>748</v>
      </c>
      <c r="C24" s="8" t="str">
        <f t="shared" si="0"/>
        <v>159076 Service Delivery- MN Support</v>
      </c>
      <c r="D24" s="8" t="s">
        <v>682</v>
      </c>
      <c r="E24" s="8" t="s">
        <v>749</v>
      </c>
      <c r="F24" s="8" t="s">
        <v>746</v>
      </c>
      <c r="G24" s="8" t="s">
        <v>750</v>
      </c>
      <c r="H24" s="9" t="s">
        <v>14</v>
      </c>
      <c r="I24" s="9" t="s">
        <v>695</v>
      </c>
    </row>
    <row r="25" spans="1:9" s="10" customFormat="1" ht="38.25" x14ac:dyDescent="0.2">
      <c r="A25" s="8">
        <v>159078</v>
      </c>
      <c r="B25" s="8" t="s">
        <v>751</v>
      </c>
      <c r="C25" s="8" t="str">
        <f t="shared" si="0"/>
        <v>159078 Credit and Collections -Billing Controls</v>
      </c>
      <c r="D25" s="8" t="s">
        <v>682</v>
      </c>
      <c r="E25" s="8" t="s">
        <v>752</v>
      </c>
      <c r="F25" s="8" t="s">
        <v>728</v>
      </c>
      <c r="G25" s="8" t="s">
        <v>753</v>
      </c>
      <c r="H25" s="9" t="s">
        <v>14</v>
      </c>
      <c r="I25" s="9" t="s">
        <v>103</v>
      </c>
    </row>
    <row r="26" spans="1:9" s="10" customFormat="1" ht="38.25" x14ac:dyDescent="0.2">
      <c r="A26" s="8">
        <v>159079</v>
      </c>
      <c r="B26" s="8" t="s">
        <v>754</v>
      </c>
      <c r="C26" s="8" t="str">
        <f t="shared" si="0"/>
        <v>159079 Credit and Collections – Reporting</v>
      </c>
      <c r="D26" s="8" t="s">
        <v>682</v>
      </c>
      <c r="E26" s="8" t="s">
        <v>755</v>
      </c>
      <c r="F26" s="8" t="s">
        <v>728</v>
      </c>
      <c r="G26" s="8" t="s">
        <v>753</v>
      </c>
      <c r="H26" s="9" t="s">
        <v>14</v>
      </c>
      <c r="I26" s="9" t="s">
        <v>103</v>
      </c>
    </row>
    <row r="27" spans="1:9" s="10" customFormat="1" ht="76.5" x14ac:dyDescent="0.2">
      <c r="A27" s="11">
        <v>159080</v>
      </c>
      <c r="B27" s="8" t="s">
        <v>756</v>
      </c>
      <c r="C27" s="8" t="str">
        <f t="shared" si="0"/>
        <v>159080 Retail Service Center</v>
      </c>
      <c r="D27" s="8" t="s">
        <v>682</v>
      </c>
      <c r="E27" s="8" t="s">
        <v>757</v>
      </c>
      <c r="F27" s="8" t="s">
        <v>758</v>
      </c>
      <c r="G27" s="8" t="s">
        <v>759</v>
      </c>
      <c r="H27" s="9" t="s">
        <v>14</v>
      </c>
      <c r="I27" s="9" t="s">
        <v>695</v>
      </c>
    </row>
    <row r="28" spans="1:9" s="10" customFormat="1" ht="63.75" x14ac:dyDescent="0.2">
      <c r="A28" s="8">
        <v>159081</v>
      </c>
      <c r="B28" s="8" t="s">
        <v>760</v>
      </c>
      <c r="C28" s="8" t="str">
        <f t="shared" si="0"/>
        <v>159081 Marketing Communications</v>
      </c>
      <c r="D28" s="8" t="s">
        <v>682</v>
      </c>
      <c r="E28" s="8" t="s">
        <v>761</v>
      </c>
      <c r="F28" s="8" t="s">
        <v>762</v>
      </c>
      <c r="G28" s="8" t="s">
        <v>763</v>
      </c>
      <c r="H28" s="9" t="s">
        <v>14</v>
      </c>
      <c r="I28" s="9" t="s">
        <v>103</v>
      </c>
    </row>
    <row r="29" spans="1:9" s="10" customFormat="1" ht="38.25" x14ac:dyDescent="0.2">
      <c r="A29" s="8">
        <v>159082</v>
      </c>
      <c r="B29" s="8" t="s">
        <v>764</v>
      </c>
      <c r="C29" s="8" t="str">
        <f t="shared" si="0"/>
        <v>159082 Bill Print &amp; Insert Ops</v>
      </c>
      <c r="D29" s="8" t="s">
        <v>682</v>
      </c>
      <c r="E29" s="8" t="s">
        <v>765</v>
      </c>
      <c r="F29" s="8" t="s">
        <v>728</v>
      </c>
      <c r="G29" s="8" t="s">
        <v>766</v>
      </c>
      <c r="H29" s="9" t="s">
        <v>14</v>
      </c>
      <c r="I29" s="9" t="s">
        <v>103</v>
      </c>
    </row>
    <row r="30" spans="1:9" s="10" customFormat="1" ht="51" x14ac:dyDescent="0.2">
      <c r="A30" s="8">
        <v>159083</v>
      </c>
      <c r="B30" s="8" t="s">
        <v>767</v>
      </c>
      <c r="C30" s="8" t="str">
        <f t="shared" si="0"/>
        <v>159083 SVP and Chief Customer Officer</v>
      </c>
      <c r="D30" s="8" t="s">
        <v>682</v>
      </c>
      <c r="E30" s="8" t="s">
        <v>768</v>
      </c>
      <c r="F30" s="8" t="s">
        <v>769</v>
      </c>
      <c r="G30" s="8" t="s">
        <v>770</v>
      </c>
      <c r="H30" s="9" t="s">
        <v>14</v>
      </c>
      <c r="I30" s="9" t="s">
        <v>103</v>
      </c>
    </row>
    <row r="31" spans="1:9" s="10" customFormat="1" ht="63.75" x14ac:dyDescent="0.2">
      <c r="A31" s="11">
        <v>159084</v>
      </c>
      <c r="B31" s="8" t="s">
        <v>771</v>
      </c>
      <c r="C31" s="8" t="str">
        <f t="shared" si="0"/>
        <v>159084 Reg Ops Call Ctr 3rd Party</v>
      </c>
      <c r="D31" s="8" t="s">
        <v>682</v>
      </c>
      <c r="E31" s="8" t="s">
        <v>772</v>
      </c>
      <c r="F31" s="8" t="s">
        <v>773</v>
      </c>
      <c r="G31" s="8" t="s">
        <v>774</v>
      </c>
      <c r="H31" s="9" t="s">
        <v>14</v>
      </c>
      <c r="I31" s="9" t="s">
        <v>695</v>
      </c>
    </row>
    <row r="32" spans="1:9" s="10" customFormat="1" ht="51" x14ac:dyDescent="0.2">
      <c r="A32" s="8">
        <v>159087</v>
      </c>
      <c r="B32" s="8" t="s">
        <v>775</v>
      </c>
      <c r="C32" s="8" t="str">
        <f t="shared" si="0"/>
        <v>159087 C&amp;I Customer Relations Management</v>
      </c>
      <c r="D32" s="8" t="s">
        <v>682</v>
      </c>
      <c r="E32" s="8" t="s">
        <v>776</v>
      </c>
      <c r="F32" s="8" t="s">
        <v>769</v>
      </c>
      <c r="G32" s="8" t="s">
        <v>770</v>
      </c>
      <c r="H32" s="9" t="s">
        <v>14</v>
      </c>
      <c r="I32" s="9" t="s">
        <v>103</v>
      </c>
    </row>
    <row r="33" spans="1:9" s="10" customFormat="1" ht="38.25" x14ac:dyDescent="0.2">
      <c r="A33" s="8">
        <v>159088</v>
      </c>
      <c r="B33" s="8" t="s">
        <v>777</v>
      </c>
      <c r="C33" s="8" t="str">
        <f t="shared" si="0"/>
        <v>159088 Customer Billing</v>
      </c>
      <c r="D33" s="8" t="s">
        <v>682</v>
      </c>
      <c r="E33" s="8" t="s">
        <v>778</v>
      </c>
      <c r="F33" s="8" t="s">
        <v>728</v>
      </c>
      <c r="G33" s="8" t="s">
        <v>779</v>
      </c>
      <c r="H33" s="9" t="s">
        <v>14</v>
      </c>
      <c r="I33" s="9" t="s">
        <v>103</v>
      </c>
    </row>
    <row r="34" spans="1:9" s="10" customFormat="1" ht="51" x14ac:dyDescent="0.2">
      <c r="A34" s="8">
        <v>159090</v>
      </c>
      <c r="B34" s="8" t="s">
        <v>780</v>
      </c>
      <c r="C34" s="8" t="str">
        <f t="shared" si="0"/>
        <v>159090 Gas Sales and CIP Implementation</v>
      </c>
      <c r="D34" s="8" t="s">
        <v>682</v>
      </c>
      <c r="E34" s="8" t="s">
        <v>781</v>
      </c>
      <c r="F34" s="8" t="s">
        <v>782</v>
      </c>
      <c r="G34" s="8" t="s">
        <v>783</v>
      </c>
      <c r="H34" s="9" t="s">
        <v>14</v>
      </c>
      <c r="I34" s="9" t="s">
        <v>519</v>
      </c>
    </row>
    <row r="35" spans="1:9" s="10" customFormat="1" ht="51" x14ac:dyDescent="0.2">
      <c r="A35" s="8">
        <v>159091</v>
      </c>
      <c r="B35" s="8" t="s">
        <v>784</v>
      </c>
      <c r="C35" s="8" t="str">
        <f t="shared" si="0"/>
        <v>159091 Customer Ops - Planning &amp; Analytics</v>
      </c>
      <c r="D35" s="8" t="s">
        <v>682</v>
      </c>
      <c r="E35" s="8" t="s">
        <v>785</v>
      </c>
      <c r="F35" s="8" t="s">
        <v>769</v>
      </c>
      <c r="G35" s="8" t="s">
        <v>770</v>
      </c>
      <c r="H35" s="9" t="s">
        <v>14</v>
      </c>
      <c r="I35" s="9" t="s">
        <v>103</v>
      </c>
    </row>
    <row r="36" spans="1:9" s="10" customFormat="1" ht="51" x14ac:dyDescent="0.2">
      <c r="A36" s="8">
        <v>159092</v>
      </c>
      <c r="B36" s="8" t="s">
        <v>786</v>
      </c>
      <c r="C36" s="8" t="str">
        <f t="shared" si="0"/>
        <v>159092 Customer Ops &amp; HSP Analytics</v>
      </c>
      <c r="D36" s="8" t="s">
        <v>682</v>
      </c>
      <c r="E36" s="8" t="s">
        <v>787</v>
      </c>
      <c r="F36" s="8" t="s">
        <v>788</v>
      </c>
      <c r="G36" s="8" t="s">
        <v>770</v>
      </c>
      <c r="H36" s="9" t="s">
        <v>14</v>
      </c>
      <c r="I36" s="9" t="s">
        <v>103</v>
      </c>
    </row>
    <row r="37" spans="1:9" s="10" customFormat="1" ht="63.75" x14ac:dyDescent="0.2">
      <c r="A37" s="8">
        <v>159093</v>
      </c>
      <c r="B37" s="8" t="s">
        <v>789</v>
      </c>
      <c r="C37" s="8" t="str">
        <f t="shared" si="0"/>
        <v>159093 Strategic Marketing</v>
      </c>
      <c r="D37" s="8" t="s">
        <v>682</v>
      </c>
      <c r="E37" s="8" t="s">
        <v>790</v>
      </c>
      <c r="F37" s="8" t="s">
        <v>762</v>
      </c>
      <c r="G37" s="8" t="s">
        <v>791</v>
      </c>
      <c r="H37" s="9" t="s">
        <v>14</v>
      </c>
      <c r="I37" s="9" t="s">
        <v>103</v>
      </c>
    </row>
    <row r="38" spans="1:9" s="10" customFormat="1" ht="63.75" x14ac:dyDescent="0.2">
      <c r="A38" s="8">
        <v>159095</v>
      </c>
      <c r="B38" s="8" t="s">
        <v>792</v>
      </c>
      <c r="C38" s="8" t="str">
        <f t="shared" si="0"/>
        <v>159095 CS CEHE Support</v>
      </c>
      <c r="D38" s="8" t="s">
        <v>682</v>
      </c>
      <c r="E38" s="8" t="s">
        <v>793</v>
      </c>
      <c r="F38" s="8" t="s">
        <v>794</v>
      </c>
      <c r="G38" s="8" t="s">
        <v>795</v>
      </c>
      <c r="H38" s="9" t="s">
        <v>14</v>
      </c>
      <c r="I38" s="9" t="s">
        <v>519</v>
      </c>
    </row>
    <row r="39" spans="1:9" s="10" customFormat="1" ht="76.5" x14ac:dyDescent="0.2">
      <c r="A39" s="8">
        <v>159096</v>
      </c>
      <c r="B39" s="8" t="s">
        <v>796</v>
      </c>
      <c r="C39" s="8" t="str">
        <f t="shared" si="0"/>
        <v>159096 CS Program Management</v>
      </c>
      <c r="D39" s="8" t="s">
        <v>682</v>
      </c>
      <c r="E39" s="8" t="s">
        <v>797</v>
      </c>
      <c r="F39" s="8" t="s">
        <v>769</v>
      </c>
      <c r="G39" s="8" t="s">
        <v>770</v>
      </c>
      <c r="H39" s="9" t="s">
        <v>14</v>
      </c>
      <c r="I39" s="9" t="s">
        <v>103</v>
      </c>
    </row>
    <row r="40" spans="1:9" s="10" customFormat="1" ht="51" x14ac:dyDescent="0.2">
      <c r="A40" s="8">
        <v>159098</v>
      </c>
      <c r="B40" s="8" t="s">
        <v>798</v>
      </c>
      <c r="C40" s="8" t="str">
        <f t="shared" si="0"/>
        <v>159098 Houston Contact Center - Frontline Leadership</v>
      </c>
      <c r="D40" s="8" t="s">
        <v>682</v>
      </c>
      <c r="E40" s="8" t="s">
        <v>799</v>
      </c>
      <c r="F40" s="8" t="s">
        <v>800</v>
      </c>
      <c r="G40" s="8" t="s">
        <v>715</v>
      </c>
      <c r="H40" s="9" t="s">
        <v>14</v>
      </c>
      <c r="I40" s="9" t="s">
        <v>695</v>
      </c>
    </row>
    <row r="41" spans="1:9" s="10" customFormat="1" ht="51" x14ac:dyDescent="0.2">
      <c r="A41" s="8">
        <v>159100</v>
      </c>
      <c r="B41" s="8" t="s">
        <v>801</v>
      </c>
      <c r="C41" s="8" t="str">
        <f t="shared" si="0"/>
        <v>159100 Digital Engagement</v>
      </c>
      <c r="D41" s="8" t="s">
        <v>682</v>
      </c>
      <c r="E41" s="8" t="s">
        <v>802</v>
      </c>
      <c r="F41" s="8" t="s">
        <v>769</v>
      </c>
      <c r="G41" s="8" t="s">
        <v>770</v>
      </c>
      <c r="H41" s="9" t="s">
        <v>14</v>
      </c>
      <c r="I41" s="9" t="s">
        <v>103</v>
      </c>
    </row>
    <row r="42" spans="1:9" s="10" customFormat="1" ht="51" x14ac:dyDescent="0.2">
      <c r="A42" s="8">
        <v>159105</v>
      </c>
      <c r="B42" s="8" t="s">
        <v>803</v>
      </c>
      <c r="C42" s="8" t="str">
        <f t="shared" si="0"/>
        <v>159105 IN/OH Customer Planning &amp; Sales</v>
      </c>
      <c r="D42" s="8" t="s">
        <v>682</v>
      </c>
      <c r="E42" s="8" t="s">
        <v>802</v>
      </c>
      <c r="F42" s="8" t="s">
        <v>804</v>
      </c>
      <c r="G42" s="8" t="s">
        <v>805</v>
      </c>
      <c r="H42" s="9" t="s">
        <v>14</v>
      </c>
      <c r="I42" s="9" t="s">
        <v>103</v>
      </c>
    </row>
    <row r="43" spans="1:9" s="10" customFormat="1" ht="102" x14ac:dyDescent="0.2">
      <c r="A43" s="8">
        <v>159106</v>
      </c>
      <c r="B43" s="8" t="s">
        <v>806</v>
      </c>
      <c r="C43" s="8" t="str">
        <f t="shared" si="0"/>
        <v>159106 IN/OH Credit Risk Management</v>
      </c>
      <c r="D43" s="8" t="s">
        <v>682</v>
      </c>
      <c r="E43" s="8" t="s">
        <v>807</v>
      </c>
      <c r="F43" s="8" t="s">
        <v>804</v>
      </c>
      <c r="G43" s="8" t="s">
        <v>805</v>
      </c>
      <c r="H43" s="9" t="s">
        <v>14</v>
      </c>
      <c r="I43" s="9" t="s">
        <v>103</v>
      </c>
    </row>
    <row r="44" spans="1:9" s="10" customFormat="1" ht="51" x14ac:dyDescent="0.2">
      <c r="A44" s="8">
        <v>159109</v>
      </c>
      <c r="B44" s="8" t="s">
        <v>808</v>
      </c>
      <c r="C44" s="8" t="str">
        <f t="shared" si="0"/>
        <v>159109 IN/OH Customer Billing</v>
      </c>
      <c r="D44" s="8" t="s">
        <v>682</v>
      </c>
      <c r="E44" s="8" t="s">
        <v>809</v>
      </c>
      <c r="F44" s="8" t="s">
        <v>804</v>
      </c>
      <c r="G44" s="8" t="s">
        <v>805</v>
      </c>
      <c r="H44" s="9" t="s">
        <v>14</v>
      </c>
      <c r="I44" s="9" t="s">
        <v>103</v>
      </c>
    </row>
    <row r="45" spans="1:9" s="10" customFormat="1" ht="51" x14ac:dyDescent="0.2">
      <c r="A45" s="8">
        <v>159110</v>
      </c>
      <c r="B45" s="8" t="s">
        <v>810</v>
      </c>
      <c r="C45" s="8" t="str">
        <f t="shared" si="0"/>
        <v>159110 IN/OH Contact Center</v>
      </c>
      <c r="D45" s="8" t="s">
        <v>682</v>
      </c>
      <c r="E45" s="8" t="s">
        <v>811</v>
      </c>
      <c r="F45" s="8" t="s">
        <v>804</v>
      </c>
      <c r="G45" s="8" t="s">
        <v>805</v>
      </c>
      <c r="H45" s="9" t="s">
        <v>14</v>
      </c>
      <c r="I45" s="9" t="s">
        <v>103</v>
      </c>
    </row>
    <row r="46" spans="1:9" s="10" customFormat="1" ht="51" x14ac:dyDescent="0.2">
      <c r="A46" s="8">
        <v>159111</v>
      </c>
      <c r="B46" s="8" t="s">
        <v>812</v>
      </c>
      <c r="C46" s="8" t="str">
        <f t="shared" si="0"/>
        <v>159111 IN/OH Customer Relations &amp; Process Improvement</v>
      </c>
      <c r="D46" s="8" t="s">
        <v>682</v>
      </c>
      <c r="E46" s="8" t="s">
        <v>813</v>
      </c>
      <c r="F46" s="8" t="s">
        <v>804</v>
      </c>
      <c r="G46" s="8" t="s">
        <v>805</v>
      </c>
      <c r="H46" s="9" t="s">
        <v>14</v>
      </c>
      <c r="I46" s="9" t="s">
        <v>103</v>
      </c>
    </row>
    <row r="47" spans="1:9" s="10" customFormat="1" ht="51" x14ac:dyDescent="0.2">
      <c r="A47" s="8">
        <v>159112</v>
      </c>
      <c r="B47" s="8" t="s">
        <v>814</v>
      </c>
      <c r="C47" s="8" t="str">
        <f t="shared" si="0"/>
        <v>159112 IN/OH Customer Service Performance Management</v>
      </c>
      <c r="D47" s="8" t="s">
        <v>682</v>
      </c>
      <c r="E47" s="8" t="s">
        <v>815</v>
      </c>
      <c r="F47" s="8" t="s">
        <v>804</v>
      </c>
      <c r="G47" s="8" t="s">
        <v>805</v>
      </c>
      <c r="H47" s="9" t="s">
        <v>14</v>
      </c>
      <c r="I47" s="9" t="s">
        <v>103</v>
      </c>
    </row>
    <row r="48" spans="1:9" s="10" customFormat="1" ht="51" x14ac:dyDescent="0.2">
      <c r="A48" s="8">
        <v>159114</v>
      </c>
      <c r="B48" s="8" t="s">
        <v>816</v>
      </c>
      <c r="C48" s="8" t="str">
        <f t="shared" si="0"/>
        <v>159114 IN/OH Marketing</v>
      </c>
      <c r="D48" s="8" t="s">
        <v>682</v>
      </c>
      <c r="E48" s="8" t="s">
        <v>817</v>
      </c>
      <c r="F48" s="8" t="s">
        <v>818</v>
      </c>
      <c r="G48" s="8" t="s">
        <v>819</v>
      </c>
      <c r="H48" s="9" t="s">
        <v>14</v>
      </c>
      <c r="I48" s="9" t="s">
        <v>103</v>
      </c>
    </row>
    <row r="49" spans="1:9" s="10" customFormat="1" ht="51" x14ac:dyDescent="0.2">
      <c r="A49" s="8">
        <v>159115</v>
      </c>
      <c r="B49" s="8" t="s">
        <v>820</v>
      </c>
      <c r="C49" s="8" t="str">
        <f t="shared" si="0"/>
        <v>159115 IN/OH Quality Assurance</v>
      </c>
      <c r="D49" s="8" t="s">
        <v>682</v>
      </c>
      <c r="E49" s="8" t="s">
        <v>821</v>
      </c>
      <c r="F49" s="8" t="s">
        <v>804</v>
      </c>
      <c r="G49" s="8" t="s">
        <v>805</v>
      </c>
      <c r="H49" s="9" t="s">
        <v>14</v>
      </c>
      <c r="I49" s="9" t="s">
        <v>103</v>
      </c>
    </row>
    <row r="50" spans="1:9" s="10" customFormat="1" ht="51" x14ac:dyDescent="0.2">
      <c r="A50" s="8">
        <v>159116</v>
      </c>
      <c r="B50" s="8" t="s">
        <v>822</v>
      </c>
      <c r="C50" s="8" t="str">
        <f t="shared" si="0"/>
        <v>159116 VVC/CNP CS Technology</v>
      </c>
      <c r="D50" s="8" t="s">
        <v>682</v>
      </c>
      <c r="E50" s="8" t="s">
        <v>823</v>
      </c>
      <c r="F50" s="8" t="s">
        <v>824</v>
      </c>
      <c r="G50" s="8" t="s">
        <v>825</v>
      </c>
      <c r="H50" s="9" t="s">
        <v>14</v>
      </c>
      <c r="I50" s="9" t="s">
        <v>103</v>
      </c>
    </row>
    <row r="51" spans="1:9" s="10" customFormat="1" ht="51" x14ac:dyDescent="0.2">
      <c r="A51" s="8">
        <v>159122</v>
      </c>
      <c r="B51" s="8" t="s">
        <v>826</v>
      </c>
      <c r="C51" s="8" t="str">
        <f t="shared" si="0"/>
        <v>159122 IN/OH Contact Center – Non-Agents</v>
      </c>
      <c r="D51" s="8" t="s">
        <v>682</v>
      </c>
      <c r="E51" s="8" t="s">
        <v>827</v>
      </c>
      <c r="F51" s="8" t="s">
        <v>828</v>
      </c>
      <c r="G51" s="8" t="s">
        <v>805</v>
      </c>
      <c r="H51" s="9" t="s">
        <v>14</v>
      </c>
      <c r="I51" s="9" t="s">
        <v>103</v>
      </c>
    </row>
    <row r="52" spans="1:9" s="10" customFormat="1" ht="51" x14ac:dyDescent="0.2">
      <c r="A52" s="11">
        <v>159123</v>
      </c>
      <c r="B52" s="8" t="s">
        <v>829</v>
      </c>
      <c r="C52" s="8" t="str">
        <f t="shared" si="0"/>
        <v>159123 Customer Engagement – Functional Team</v>
      </c>
      <c r="D52" s="8" t="s">
        <v>682</v>
      </c>
      <c r="E52" s="8" t="s">
        <v>830</v>
      </c>
      <c r="F52" s="8" t="s">
        <v>831</v>
      </c>
      <c r="G52" s="8" t="s">
        <v>832</v>
      </c>
      <c r="H52" s="9" t="s">
        <v>14</v>
      </c>
      <c r="I52" s="9" t="s">
        <v>103</v>
      </c>
    </row>
    <row r="53" spans="1:9" s="10" customFormat="1" ht="51" x14ac:dyDescent="0.2">
      <c r="A53" s="8">
        <v>159124</v>
      </c>
      <c r="B53" s="8" t="s">
        <v>833</v>
      </c>
      <c r="C53" s="8" t="str">
        <f t="shared" si="0"/>
        <v>159124 IN/OH Workforce Management</v>
      </c>
      <c r="D53" s="8" t="s">
        <v>682</v>
      </c>
      <c r="E53" s="8" t="s">
        <v>834</v>
      </c>
      <c r="F53" s="8" t="s">
        <v>828</v>
      </c>
      <c r="G53" s="8" t="s">
        <v>805</v>
      </c>
      <c r="H53" s="9" t="s">
        <v>14</v>
      </c>
      <c r="I53" s="9" t="s">
        <v>103</v>
      </c>
    </row>
    <row r="54" spans="1:9" s="10" customFormat="1" ht="89.25" x14ac:dyDescent="0.2">
      <c r="A54" s="8">
        <v>159126</v>
      </c>
      <c r="B54" s="8" t="s">
        <v>835</v>
      </c>
      <c r="C54" s="8" t="str">
        <f t="shared" si="0"/>
        <v>159126 Regional Structure</v>
      </c>
      <c r="D54" s="8" t="s">
        <v>682</v>
      </c>
      <c r="E54" s="8" t="s">
        <v>836</v>
      </c>
      <c r="F54" s="8" t="s">
        <v>837</v>
      </c>
      <c r="G54" s="8" t="s">
        <v>779</v>
      </c>
      <c r="H54" s="9" t="s">
        <v>14</v>
      </c>
      <c r="I54" s="9" t="s">
        <v>103</v>
      </c>
    </row>
    <row r="55" spans="1:9" s="10" customFormat="1" ht="51" x14ac:dyDescent="0.2">
      <c r="A55" s="11">
        <v>159484</v>
      </c>
      <c r="B55" s="8" t="s">
        <v>838</v>
      </c>
      <c r="C55" s="8" t="str">
        <f t="shared" si="0"/>
        <v>159484 Energy Solutions &amp; Business Services</v>
      </c>
      <c r="D55" s="8" t="s">
        <v>682</v>
      </c>
      <c r="E55" s="8" t="s">
        <v>839</v>
      </c>
      <c r="F55" s="8" t="s">
        <v>840</v>
      </c>
      <c r="G55" s="8" t="s">
        <v>841</v>
      </c>
      <c r="H55" s="9" t="s">
        <v>14</v>
      </c>
      <c r="I55" s="9" t="s">
        <v>103</v>
      </c>
    </row>
    <row r="56" spans="1:9" s="10" customFormat="1" x14ac:dyDescent="0.2">
      <c r="A56" s="12"/>
      <c r="B56" s="12"/>
      <c r="C56" s="12"/>
      <c r="D56" s="12"/>
      <c r="E56" s="12"/>
      <c r="F56" s="12"/>
      <c r="G56" s="12"/>
      <c r="H56" s="13"/>
      <c r="I56" s="13"/>
    </row>
    <row r="57" spans="1:9" s="10" customFormat="1" x14ac:dyDescent="0.2">
      <c r="A57" s="12"/>
      <c r="B57" s="12"/>
      <c r="C57" s="12"/>
      <c r="D57" s="12"/>
      <c r="E57" s="12"/>
      <c r="F57" s="12"/>
      <c r="G57" s="12"/>
      <c r="H57" s="13"/>
      <c r="I57" s="13"/>
    </row>
    <row r="58" spans="1:9" s="10" customFormat="1" x14ac:dyDescent="0.2">
      <c r="A58" s="12"/>
      <c r="B58" s="12"/>
      <c r="C58" s="12"/>
      <c r="D58" s="12"/>
      <c r="E58" s="12"/>
      <c r="F58" s="12"/>
      <c r="G58" s="12"/>
      <c r="H58" s="13"/>
      <c r="I58" s="13"/>
    </row>
    <row r="59" spans="1:9" s="10" customFormat="1" x14ac:dyDescent="0.2">
      <c r="A59" s="12"/>
      <c r="B59" s="12"/>
      <c r="C59" s="12"/>
      <c r="D59" s="12"/>
      <c r="E59" s="12"/>
      <c r="F59" s="12"/>
      <c r="G59" s="12"/>
      <c r="H59" s="13"/>
      <c r="I59" s="13"/>
    </row>
    <row r="60" spans="1:9" s="10" customFormat="1" x14ac:dyDescent="0.2">
      <c r="A60" s="14"/>
      <c r="B60" s="12"/>
      <c r="C60" s="12"/>
      <c r="D60" s="12"/>
      <c r="E60" s="12"/>
      <c r="F60" s="12"/>
      <c r="G60" s="12"/>
      <c r="H60" s="13"/>
      <c r="I60" s="13"/>
    </row>
    <row r="61" spans="1:9" s="10" customFormat="1" x14ac:dyDescent="0.2">
      <c r="A61" s="14"/>
      <c r="B61" s="12"/>
      <c r="C61" s="12"/>
      <c r="D61" s="12"/>
      <c r="E61" s="12"/>
      <c r="F61" s="12"/>
      <c r="G61" s="12"/>
      <c r="H61" s="13"/>
      <c r="I61" s="13"/>
    </row>
    <row r="62" spans="1:9" s="10" customFormat="1" x14ac:dyDescent="0.2">
      <c r="A62" s="12"/>
      <c r="B62" s="12"/>
      <c r="C62" s="12"/>
      <c r="D62" s="12"/>
      <c r="E62" s="12"/>
      <c r="F62" s="12"/>
      <c r="G62" s="12"/>
      <c r="H62" s="13"/>
      <c r="I62" s="13"/>
    </row>
    <row r="63" spans="1:9" s="10" customFormat="1" x14ac:dyDescent="0.2">
      <c r="A63" s="12"/>
      <c r="B63" s="12"/>
      <c r="C63" s="12"/>
      <c r="D63" s="12"/>
      <c r="E63" s="12"/>
      <c r="F63" s="12"/>
      <c r="G63" s="12"/>
      <c r="H63" s="13"/>
      <c r="I63" s="13"/>
    </row>
    <row r="64" spans="1:9" s="10" customFormat="1" x14ac:dyDescent="0.2">
      <c r="A64" s="12"/>
      <c r="B64" s="15"/>
      <c r="C64" s="12"/>
      <c r="D64" s="12"/>
      <c r="E64" s="12"/>
      <c r="F64" s="12"/>
      <c r="G64" s="12"/>
      <c r="H64" s="13"/>
      <c r="I64" s="13"/>
    </row>
    <row r="65" spans="1:9" s="10" customFormat="1" x14ac:dyDescent="0.2">
      <c r="A65" s="12"/>
      <c r="B65" s="15"/>
      <c r="C65" s="12"/>
      <c r="D65" s="12"/>
      <c r="E65" s="12"/>
      <c r="F65" s="12"/>
      <c r="G65" s="12"/>
      <c r="H65" s="13"/>
      <c r="I65" s="13"/>
    </row>
    <row r="66" spans="1:9" s="10" customFormat="1" x14ac:dyDescent="0.2">
      <c r="A66" s="12"/>
      <c r="B66" s="12"/>
      <c r="C66" s="12"/>
      <c r="D66" s="12"/>
      <c r="E66" s="12"/>
      <c r="F66" s="12"/>
      <c r="G66" s="12"/>
      <c r="H66" s="13"/>
      <c r="I66" s="13"/>
    </row>
    <row r="67" spans="1:9" s="10" customFormat="1" x14ac:dyDescent="0.2">
      <c r="A67" s="14"/>
      <c r="B67" s="12"/>
      <c r="C67" s="12"/>
      <c r="D67" s="12"/>
      <c r="E67" s="12"/>
      <c r="F67" s="12"/>
      <c r="G67" s="12"/>
      <c r="H67" s="13"/>
      <c r="I67" s="13"/>
    </row>
    <row r="68" spans="1:9" s="10" customFormat="1" x14ac:dyDescent="0.2">
      <c r="A68" s="12"/>
      <c r="B68" s="15"/>
      <c r="C68" s="12"/>
      <c r="D68" s="12"/>
      <c r="E68" s="12"/>
      <c r="F68" s="12"/>
      <c r="G68" s="12"/>
      <c r="H68" s="13"/>
      <c r="I68" s="13"/>
    </row>
    <row r="69" spans="1:9" s="10" customFormat="1" x14ac:dyDescent="0.2">
      <c r="A69" s="14"/>
      <c r="B69" s="15"/>
      <c r="C69" s="12"/>
      <c r="D69" s="12"/>
      <c r="E69" s="12"/>
      <c r="F69" s="12"/>
      <c r="G69" s="12"/>
      <c r="H69" s="13"/>
      <c r="I69" s="13"/>
    </row>
    <row r="70" spans="1:9" s="10" customFormat="1" x14ac:dyDescent="0.2">
      <c r="A70" s="14"/>
      <c r="B70" s="15"/>
      <c r="C70" s="12"/>
      <c r="D70" s="12"/>
      <c r="E70" s="12"/>
      <c r="F70" s="12"/>
      <c r="G70" s="12"/>
      <c r="H70" s="13"/>
      <c r="I70" s="13"/>
    </row>
    <row r="71" spans="1:9" s="10" customFormat="1" x14ac:dyDescent="0.2">
      <c r="A71" s="12"/>
      <c r="B71" s="12"/>
      <c r="C71" s="12"/>
      <c r="D71" s="12"/>
      <c r="E71" s="12"/>
      <c r="F71" s="12"/>
      <c r="G71" s="12"/>
      <c r="H71" s="13"/>
      <c r="I71" s="13"/>
    </row>
    <row r="72" spans="1:9" s="10" customFormat="1" x14ac:dyDescent="0.2">
      <c r="A72" s="12"/>
      <c r="B72" s="12"/>
      <c r="C72" s="12"/>
      <c r="D72" s="12"/>
      <c r="E72" s="12"/>
      <c r="F72" s="12"/>
      <c r="G72" s="12"/>
      <c r="H72" s="13"/>
      <c r="I72" s="13"/>
    </row>
    <row r="73" spans="1:9" s="10" customFormat="1" x14ac:dyDescent="0.2">
      <c r="A73" s="12"/>
      <c r="B73" s="12"/>
      <c r="C73" s="12"/>
      <c r="D73" s="12"/>
      <c r="E73" s="12"/>
      <c r="F73" s="12"/>
      <c r="G73" s="12"/>
      <c r="H73" s="13"/>
      <c r="I73" s="13"/>
    </row>
    <row r="74" spans="1:9" s="10" customFormat="1" x14ac:dyDescent="0.2">
      <c r="A74" s="12"/>
      <c r="B74" s="12"/>
      <c r="C74" s="12"/>
      <c r="D74" s="12"/>
      <c r="E74" s="12"/>
      <c r="F74" s="12"/>
      <c r="G74" s="12"/>
      <c r="H74" s="13"/>
      <c r="I74" s="13"/>
    </row>
    <row r="75" spans="1:9" s="10" customFormat="1" x14ac:dyDescent="0.2">
      <c r="A75" s="12"/>
      <c r="B75" s="12"/>
      <c r="C75" s="12"/>
      <c r="D75" s="12"/>
      <c r="E75" s="12"/>
      <c r="F75" s="12"/>
      <c r="G75" s="12"/>
      <c r="H75" s="13"/>
      <c r="I75" s="13"/>
    </row>
    <row r="76" spans="1:9" s="10" customFormat="1" x14ac:dyDescent="0.2">
      <c r="A76" s="12"/>
      <c r="B76" s="12"/>
      <c r="C76" s="12"/>
      <c r="D76" s="12"/>
      <c r="E76" s="12"/>
      <c r="F76" s="12"/>
      <c r="G76" s="12"/>
      <c r="H76" s="13"/>
      <c r="I76" s="13"/>
    </row>
    <row r="77" spans="1:9" s="10" customFormat="1" x14ac:dyDescent="0.2">
      <c r="A77" s="12"/>
      <c r="B77" s="12"/>
      <c r="C77" s="12"/>
      <c r="D77" s="12"/>
      <c r="E77" s="12"/>
      <c r="F77" s="12"/>
      <c r="G77" s="12"/>
      <c r="H77" s="13"/>
      <c r="I77" s="13"/>
    </row>
    <row r="78" spans="1:9" s="10" customFormat="1" x14ac:dyDescent="0.2">
      <c r="A78" s="12"/>
      <c r="B78" s="12"/>
      <c r="C78" s="12"/>
      <c r="D78" s="12"/>
      <c r="E78" s="12"/>
      <c r="F78" s="12"/>
      <c r="G78" s="12"/>
      <c r="H78" s="13"/>
      <c r="I78" s="13"/>
    </row>
    <row r="79" spans="1:9" s="10" customFormat="1" x14ac:dyDescent="0.2">
      <c r="A79" s="12"/>
      <c r="B79" s="12"/>
      <c r="C79" s="12"/>
      <c r="D79" s="12"/>
      <c r="E79" s="12"/>
      <c r="F79" s="12"/>
      <c r="G79" s="12"/>
      <c r="H79" s="13"/>
      <c r="I79" s="13"/>
    </row>
    <row r="80" spans="1:9" s="10" customFormat="1" x14ac:dyDescent="0.2">
      <c r="A80" s="12"/>
      <c r="B80" s="15"/>
      <c r="C80" s="12"/>
      <c r="D80" s="12"/>
      <c r="E80" s="12"/>
      <c r="F80" s="12"/>
      <c r="G80" s="12"/>
      <c r="H80" s="13"/>
      <c r="I80" s="13"/>
    </row>
    <row r="81" spans="1:9" s="10" customFormat="1" x14ac:dyDescent="0.2">
      <c r="A81" s="12"/>
      <c r="B81" s="15"/>
      <c r="C81" s="12"/>
      <c r="D81" s="12"/>
      <c r="E81" s="12"/>
      <c r="F81" s="12"/>
      <c r="G81" s="12"/>
      <c r="H81" s="13"/>
      <c r="I81" s="13"/>
    </row>
    <row r="82" spans="1:9" s="10" customFormat="1" x14ac:dyDescent="0.2">
      <c r="A82" s="12"/>
      <c r="B82" s="15"/>
      <c r="C82" s="12"/>
      <c r="D82" s="12"/>
      <c r="E82" s="12"/>
      <c r="F82" s="12"/>
      <c r="G82" s="12"/>
      <c r="H82" s="13"/>
      <c r="I82" s="13"/>
    </row>
    <row r="83" spans="1:9" s="10" customFormat="1" x14ac:dyDescent="0.2">
      <c r="A83" s="12"/>
      <c r="B83" s="15"/>
      <c r="C83" s="12"/>
      <c r="D83" s="12"/>
      <c r="E83" s="12"/>
      <c r="F83" s="12"/>
      <c r="G83" s="12"/>
      <c r="H83" s="13"/>
      <c r="I83" s="13"/>
    </row>
    <row r="84" spans="1:9" s="10" customFormat="1" x14ac:dyDescent="0.2">
      <c r="A84" s="12"/>
      <c r="B84" s="12"/>
      <c r="C84" s="12"/>
      <c r="D84" s="12"/>
      <c r="E84" s="12"/>
      <c r="F84" s="12"/>
      <c r="G84" s="12"/>
      <c r="H84" s="13"/>
      <c r="I84" s="13"/>
    </row>
    <row r="85" spans="1:9" s="10" customFormat="1" x14ac:dyDescent="0.2">
      <c r="A85" s="12"/>
      <c r="B85" s="12"/>
      <c r="C85" s="12"/>
      <c r="D85" s="12"/>
      <c r="E85" s="12"/>
      <c r="F85" s="12"/>
      <c r="G85" s="12"/>
      <c r="H85" s="13"/>
      <c r="I85" s="13"/>
    </row>
    <row r="86" spans="1:9" s="10" customFormat="1" x14ac:dyDescent="0.2">
      <c r="A86" s="12"/>
      <c r="B86" s="12"/>
      <c r="C86" s="12"/>
      <c r="D86" s="12"/>
      <c r="E86" s="12"/>
      <c r="F86" s="12"/>
      <c r="G86" s="12"/>
      <c r="H86" s="13"/>
      <c r="I86" s="13"/>
    </row>
    <row r="87" spans="1:9" s="10" customFormat="1" x14ac:dyDescent="0.2">
      <c r="A87" s="12"/>
      <c r="B87" s="15"/>
      <c r="C87" s="12"/>
      <c r="D87" s="12"/>
      <c r="E87" s="12"/>
      <c r="F87" s="12"/>
      <c r="G87" s="12"/>
      <c r="H87" s="13"/>
      <c r="I87" s="13"/>
    </row>
    <row r="88" spans="1:9" s="10" customFormat="1" x14ac:dyDescent="0.2">
      <c r="A88" s="12"/>
      <c r="B88" s="12"/>
      <c r="C88" s="12"/>
      <c r="D88" s="12"/>
      <c r="E88" s="12"/>
      <c r="F88" s="12"/>
      <c r="G88" s="12"/>
      <c r="H88" s="13"/>
      <c r="I88" s="13"/>
    </row>
    <row r="89" spans="1:9" s="10" customFormat="1" x14ac:dyDescent="0.2">
      <c r="A89" s="12"/>
      <c r="B89" s="15"/>
      <c r="C89" s="12"/>
      <c r="D89" s="12"/>
      <c r="E89" s="12"/>
      <c r="F89" s="12"/>
      <c r="G89" s="12"/>
      <c r="H89" s="13"/>
      <c r="I89" s="13"/>
    </row>
    <row r="90" spans="1:9" s="10" customFormat="1" x14ac:dyDescent="0.2">
      <c r="A90" s="12"/>
      <c r="B90" s="12"/>
      <c r="C90" s="12"/>
      <c r="D90" s="12"/>
      <c r="E90" s="12"/>
      <c r="F90" s="12"/>
      <c r="G90" s="12"/>
      <c r="H90" s="13"/>
      <c r="I90" s="13"/>
    </row>
    <row r="91" spans="1:9" s="10" customFormat="1" x14ac:dyDescent="0.2">
      <c r="A91" s="14"/>
      <c r="B91" s="12"/>
      <c r="C91" s="12"/>
      <c r="D91" s="12"/>
      <c r="E91" s="12"/>
      <c r="F91" s="12"/>
      <c r="G91" s="12"/>
      <c r="H91" s="13"/>
      <c r="I91" s="13"/>
    </row>
    <row r="92" spans="1:9" s="10" customFormat="1" x14ac:dyDescent="0.2">
      <c r="A92" s="12"/>
      <c r="B92" s="15"/>
      <c r="C92" s="12"/>
      <c r="D92" s="12"/>
      <c r="E92" s="12"/>
      <c r="F92" s="12"/>
      <c r="G92" s="12"/>
      <c r="H92" s="13"/>
      <c r="I92" s="13"/>
    </row>
    <row r="93" spans="1:9" s="10" customFormat="1" x14ac:dyDescent="0.2">
      <c r="A93" s="12"/>
      <c r="B93" s="12"/>
      <c r="C93" s="12"/>
      <c r="D93" s="12"/>
      <c r="E93" s="12"/>
      <c r="F93" s="12"/>
      <c r="G93" s="12"/>
      <c r="H93" s="13"/>
      <c r="I93" s="13"/>
    </row>
    <row r="94" spans="1:9" s="10" customFormat="1" x14ac:dyDescent="0.2">
      <c r="A94" s="12"/>
      <c r="B94" s="15"/>
      <c r="C94" s="12"/>
      <c r="D94" s="12"/>
      <c r="E94" s="12"/>
      <c r="F94" s="12"/>
      <c r="G94" s="12"/>
      <c r="H94" s="13"/>
      <c r="I94" s="13"/>
    </row>
    <row r="95" spans="1:9" s="10" customFormat="1" x14ac:dyDescent="0.2">
      <c r="A95" s="12"/>
      <c r="B95" s="12"/>
      <c r="C95" s="12"/>
      <c r="D95" s="12"/>
      <c r="E95" s="12"/>
      <c r="F95" s="12"/>
      <c r="G95" s="12"/>
      <c r="H95" s="13"/>
      <c r="I95" s="13"/>
    </row>
    <row r="96" spans="1:9" s="10" customFormat="1" x14ac:dyDescent="0.2">
      <c r="A96" s="12"/>
      <c r="B96" s="12"/>
      <c r="C96" s="12"/>
      <c r="D96" s="12"/>
      <c r="E96" s="12"/>
      <c r="F96" s="12"/>
      <c r="G96" s="12"/>
      <c r="H96" s="13"/>
      <c r="I96" s="13"/>
    </row>
    <row r="97" spans="1:9" s="10" customFormat="1" x14ac:dyDescent="0.2">
      <c r="A97" s="12"/>
      <c r="B97" s="15"/>
      <c r="C97" s="12"/>
      <c r="D97" s="12"/>
      <c r="E97" s="12"/>
      <c r="F97" s="12"/>
      <c r="G97" s="12"/>
      <c r="H97" s="13"/>
      <c r="I97" s="13"/>
    </row>
    <row r="98" spans="1:9" s="10" customFormat="1" x14ac:dyDescent="0.2">
      <c r="A98" s="12"/>
      <c r="B98" s="15"/>
      <c r="C98" s="12"/>
      <c r="D98" s="12"/>
      <c r="E98" s="12"/>
      <c r="F98" s="12"/>
      <c r="G98" s="12"/>
      <c r="H98" s="13"/>
      <c r="I98" s="13"/>
    </row>
    <row r="99" spans="1:9" s="10" customFormat="1" x14ac:dyDescent="0.2">
      <c r="A99" s="12"/>
      <c r="B99" s="12"/>
      <c r="C99" s="12"/>
      <c r="D99" s="12"/>
      <c r="E99" s="12"/>
      <c r="F99" s="12"/>
      <c r="G99" s="12"/>
      <c r="H99" s="13"/>
      <c r="I99" s="13"/>
    </row>
    <row r="100" spans="1:9" s="10" customFormat="1" x14ac:dyDescent="0.2">
      <c r="A100" s="12"/>
      <c r="B100" s="15"/>
      <c r="C100" s="12"/>
      <c r="D100" s="12"/>
      <c r="E100" s="12"/>
      <c r="F100" s="12"/>
      <c r="G100" s="12"/>
      <c r="H100" s="13"/>
      <c r="I100" s="13"/>
    </row>
    <row r="101" spans="1:9" s="10" customFormat="1" x14ac:dyDescent="0.2">
      <c r="A101" s="12"/>
      <c r="B101" s="15"/>
      <c r="C101" s="12"/>
      <c r="D101" s="12"/>
      <c r="E101" s="12"/>
      <c r="F101" s="12"/>
      <c r="G101" s="12"/>
      <c r="H101" s="13"/>
      <c r="I101" s="13"/>
    </row>
    <row r="102" spans="1:9" s="10" customFormat="1" x14ac:dyDescent="0.2">
      <c r="A102" s="12"/>
      <c r="B102" s="12"/>
      <c r="C102" s="12"/>
      <c r="D102" s="12"/>
      <c r="E102" s="12"/>
      <c r="F102" s="12"/>
      <c r="G102" s="12"/>
      <c r="H102" s="13"/>
      <c r="I102" s="13"/>
    </row>
    <row r="103" spans="1:9" s="10" customFormat="1" x14ac:dyDescent="0.2">
      <c r="A103" s="12"/>
      <c r="B103" s="12"/>
      <c r="C103" s="12"/>
      <c r="D103" s="12"/>
      <c r="E103" s="12"/>
      <c r="F103" s="12"/>
      <c r="G103" s="12"/>
      <c r="H103" s="13"/>
      <c r="I103" s="13"/>
    </row>
    <row r="104" spans="1:9" s="16" customFormat="1" x14ac:dyDescent="0.2">
      <c r="A104" s="12"/>
      <c r="B104" s="12"/>
      <c r="C104" s="12"/>
      <c r="D104" s="12"/>
      <c r="E104" s="12"/>
      <c r="F104" s="12"/>
      <c r="G104" s="12"/>
      <c r="H104" s="13"/>
      <c r="I104" s="13"/>
    </row>
    <row r="105" spans="1:9" s="16" customFormat="1" x14ac:dyDescent="0.2">
      <c r="A105" s="12"/>
      <c r="B105" s="12"/>
      <c r="C105" s="12"/>
      <c r="D105" s="12"/>
      <c r="E105" s="12"/>
      <c r="F105" s="12"/>
      <c r="G105" s="12"/>
      <c r="H105" s="13"/>
      <c r="I105" s="13"/>
    </row>
    <row r="106" spans="1:9" s="16" customFormat="1" x14ac:dyDescent="0.2">
      <c r="A106" s="12"/>
      <c r="B106" s="12"/>
      <c r="C106" s="12"/>
      <c r="D106" s="12"/>
      <c r="E106" s="12"/>
      <c r="F106" s="12"/>
      <c r="G106" s="12"/>
      <c r="H106" s="13"/>
      <c r="I106" s="13"/>
    </row>
    <row r="107" spans="1:9" s="16" customFormat="1" x14ac:dyDescent="0.2">
      <c r="A107" s="12"/>
      <c r="B107" s="12"/>
      <c r="C107" s="12"/>
      <c r="D107" s="12"/>
      <c r="E107" s="12"/>
      <c r="F107" s="12"/>
      <c r="G107" s="12"/>
      <c r="H107" s="13"/>
      <c r="I107" s="13"/>
    </row>
    <row r="108" spans="1:9" s="16" customFormat="1" x14ac:dyDescent="0.2">
      <c r="A108" s="12"/>
      <c r="B108" s="12"/>
      <c r="C108" s="12"/>
      <c r="D108" s="12"/>
      <c r="E108" s="12"/>
      <c r="F108" s="12"/>
      <c r="G108" s="12"/>
      <c r="H108" s="13"/>
      <c r="I108" s="13"/>
    </row>
    <row r="109" spans="1:9" s="16" customFormat="1" x14ac:dyDescent="0.2">
      <c r="A109" s="12"/>
      <c r="B109" s="12"/>
      <c r="C109" s="12"/>
      <c r="D109" s="12"/>
      <c r="E109" s="12"/>
      <c r="F109" s="12"/>
      <c r="G109" s="12"/>
      <c r="H109" s="13"/>
      <c r="I109" s="13"/>
    </row>
    <row r="110" spans="1:9" s="16" customFormat="1" x14ac:dyDescent="0.2">
      <c r="A110" s="12"/>
      <c r="B110" s="12"/>
      <c r="C110" s="12"/>
      <c r="D110" s="12"/>
      <c r="E110" s="12"/>
      <c r="F110" s="12"/>
      <c r="G110" s="12"/>
      <c r="H110" s="13"/>
      <c r="I110" s="13"/>
    </row>
    <row r="111" spans="1:9" s="16" customFormat="1" x14ac:dyDescent="0.2">
      <c r="A111" s="12"/>
      <c r="B111" s="12"/>
      <c r="C111" s="12"/>
      <c r="D111" s="12"/>
      <c r="E111" s="12"/>
      <c r="F111" s="12"/>
      <c r="G111" s="12"/>
      <c r="H111" s="13"/>
      <c r="I111" s="13"/>
    </row>
    <row r="112" spans="1:9" s="16" customFormat="1" x14ac:dyDescent="0.2">
      <c r="A112" s="12"/>
      <c r="B112" s="12"/>
      <c r="C112" s="12"/>
      <c r="D112" s="12"/>
      <c r="E112" s="12"/>
      <c r="F112" s="12"/>
      <c r="G112" s="12"/>
      <c r="H112" s="13"/>
      <c r="I112" s="13"/>
    </row>
    <row r="113" spans="1:9" s="16" customFormat="1" x14ac:dyDescent="0.2">
      <c r="A113" s="12"/>
      <c r="B113" s="12"/>
      <c r="C113" s="12"/>
      <c r="D113" s="12"/>
      <c r="E113" s="12"/>
      <c r="F113" s="12"/>
      <c r="G113" s="12"/>
      <c r="H113" s="13"/>
      <c r="I113" s="13"/>
    </row>
    <row r="114" spans="1:9" s="16" customFormat="1" x14ac:dyDescent="0.2">
      <c r="A114" s="12"/>
      <c r="B114" s="12"/>
      <c r="C114" s="12"/>
      <c r="D114" s="12"/>
      <c r="E114" s="12"/>
      <c r="F114" s="12"/>
      <c r="G114" s="12"/>
      <c r="H114" s="13"/>
      <c r="I114" s="13"/>
    </row>
    <row r="115" spans="1:9" s="16" customFormat="1" x14ac:dyDescent="0.2">
      <c r="A115" s="12"/>
      <c r="B115" s="12"/>
      <c r="C115" s="12"/>
      <c r="D115" s="12"/>
      <c r="E115" s="12"/>
      <c r="F115" s="12"/>
      <c r="G115" s="12"/>
      <c r="H115" s="13"/>
      <c r="I115" s="13"/>
    </row>
    <row r="116" spans="1:9" s="16" customFormat="1" x14ac:dyDescent="0.2">
      <c r="A116" s="12"/>
      <c r="B116" s="12"/>
      <c r="C116" s="12"/>
      <c r="D116" s="12"/>
      <c r="E116" s="12"/>
      <c r="F116" s="12"/>
      <c r="G116" s="12"/>
      <c r="H116" s="13"/>
      <c r="I116" s="13"/>
    </row>
    <row r="117" spans="1:9" s="16" customFormat="1" x14ac:dyDescent="0.2">
      <c r="A117" s="12"/>
      <c r="B117" s="12"/>
      <c r="C117" s="12"/>
      <c r="D117" s="12"/>
      <c r="E117" s="12"/>
      <c r="F117" s="12"/>
      <c r="G117" s="12"/>
      <c r="H117" s="13"/>
      <c r="I117" s="13"/>
    </row>
    <row r="118" spans="1:9" s="16" customFormat="1" x14ac:dyDescent="0.2">
      <c r="A118" s="12"/>
      <c r="B118" s="12"/>
      <c r="C118" s="12"/>
      <c r="D118" s="12"/>
      <c r="E118" s="12"/>
      <c r="F118" s="12"/>
      <c r="G118" s="12"/>
      <c r="H118" s="13"/>
      <c r="I118" s="13"/>
    </row>
    <row r="119" spans="1:9" s="16" customFormat="1" x14ac:dyDescent="0.2">
      <c r="A119" s="12"/>
      <c r="B119" s="12"/>
      <c r="C119" s="12"/>
      <c r="D119" s="12"/>
      <c r="E119" s="12"/>
      <c r="F119" s="12"/>
      <c r="G119" s="12"/>
      <c r="H119" s="13"/>
      <c r="I119" s="13"/>
    </row>
    <row r="120" spans="1:9" s="10" customFormat="1" x14ac:dyDescent="0.2">
      <c r="A120" s="14"/>
      <c r="B120" s="12"/>
      <c r="C120" s="12"/>
      <c r="D120" s="12"/>
      <c r="E120" s="12"/>
      <c r="F120" s="12"/>
      <c r="G120" s="12"/>
      <c r="H120" s="13"/>
      <c r="I120" s="13"/>
    </row>
    <row r="121" spans="1:9" s="10" customFormat="1" x14ac:dyDescent="0.2">
      <c r="A121" s="14"/>
      <c r="B121" s="12"/>
      <c r="C121" s="12"/>
      <c r="D121" s="12"/>
      <c r="E121" s="12"/>
      <c r="F121" s="12"/>
      <c r="G121" s="12"/>
      <c r="H121" s="13"/>
      <c r="I121" s="13"/>
    </row>
    <row r="122" spans="1:9" s="10" customFormat="1" x14ac:dyDescent="0.2">
      <c r="A122" s="14"/>
      <c r="B122" s="12"/>
      <c r="C122" s="12"/>
      <c r="D122" s="12"/>
      <c r="E122" s="12"/>
      <c r="F122" s="12"/>
      <c r="G122" s="12"/>
      <c r="H122" s="13"/>
      <c r="I122" s="13"/>
    </row>
    <row r="123" spans="1:9" s="10" customFormat="1" x14ac:dyDescent="0.2">
      <c r="A123" s="12"/>
      <c r="B123" s="12"/>
      <c r="C123" s="12"/>
      <c r="D123" s="12"/>
      <c r="E123" s="12"/>
      <c r="F123" s="12"/>
      <c r="G123" s="12"/>
      <c r="H123" s="13"/>
      <c r="I123" s="13"/>
    </row>
    <row r="124" spans="1:9" s="10" customFormat="1" x14ac:dyDescent="0.2">
      <c r="A124" s="12"/>
      <c r="B124" s="12"/>
      <c r="C124" s="12"/>
      <c r="D124" s="12"/>
      <c r="E124" s="12"/>
      <c r="F124" s="12"/>
      <c r="G124" s="12"/>
      <c r="H124" s="13"/>
      <c r="I124" s="13"/>
    </row>
    <row r="125" spans="1:9" s="10" customFormat="1" x14ac:dyDescent="0.2">
      <c r="A125" s="12"/>
      <c r="B125" s="12"/>
      <c r="C125" s="12"/>
      <c r="D125" s="12"/>
      <c r="E125" s="12"/>
      <c r="F125" s="12"/>
      <c r="G125" s="12"/>
      <c r="H125" s="13"/>
      <c r="I125" s="13"/>
    </row>
    <row r="126" spans="1:9" s="10" customFormat="1" x14ac:dyDescent="0.2">
      <c r="A126" s="12"/>
      <c r="B126" s="12"/>
      <c r="C126" s="12"/>
      <c r="D126" s="12"/>
      <c r="E126" s="12"/>
      <c r="F126" s="12"/>
      <c r="G126" s="12"/>
      <c r="H126" s="13"/>
      <c r="I126" s="13"/>
    </row>
    <row r="127" spans="1:9" s="10" customFormat="1" x14ac:dyDescent="0.2">
      <c r="A127" s="12"/>
      <c r="B127" s="12"/>
      <c r="C127" s="12"/>
      <c r="D127" s="12"/>
      <c r="E127" s="12"/>
      <c r="F127" s="12"/>
      <c r="G127" s="12"/>
      <c r="H127" s="13"/>
      <c r="I127" s="13"/>
    </row>
    <row r="128" spans="1:9" s="10" customFormat="1" x14ac:dyDescent="0.2">
      <c r="A128" s="14"/>
      <c r="B128" s="12"/>
      <c r="C128" s="12"/>
      <c r="D128" s="12"/>
      <c r="E128" s="12"/>
      <c r="F128" s="12"/>
      <c r="G128" s="12"/>
      <c r="H128" s="13"/>
      <c r="I128" s="13"/>
    </row>
    <row r="129" spans="1:9" s="10" customFormat="1" x14ac:dyDescent="0.2">
      <c r="A129" s="14"/>
      <c r="B129" s="12"/>
      <c r="C129" s="12"/>
      <c r="D129" s="12"/>
      <c r="E129" s="12"/>
      <c r="F129" s="12"/>
      <c r="G129" s="12"/>
      <c r="H129" s="13"/>
      <c r="I129" s="13"/>
    </row>
    <row r="130" spans="1:9" s="10" customFormat="1" x14ac:dyDescent="0.2">
      <c r="A130" s="14"/>
      <c r="B130" s="12"/>
      <c r="C130" s="12"/>
      <c r="D130" s="12"/>
      <c r="E130" s="12"/>
      <c r="F130" s="12"/>
      <c r="G130" s="12"/>
      <c r="H130" s="13"/>
      <c r="I130" s="13"/>
    </row>
    <row r="131" spans="1:9" s="10" customFormat="1" x14ac:dyDescent="0.2">
      <c r="A131" s="14"/>
      <c r="B131" s="12"/>
      <c r="C131" s="12"/>
      <c r="D131" s="12"/>
      <c r="E131" s="12"/>
      <c r="F131" s="12"/>
      <c r="G131" s="12"/>
      <c r="H131" s="13"/>
      <c r="I131" s="13"/>
    </row>
    <row r="132" spans="1:9" s="10" customFormat="1" x14ac:dyDescent="0.2">
      <c r="A132" s="14"/>
      <c r="B132" s="12"/>
      <c r="C132" s="12"/>
      <c r="D132" s="12"/>
      <c r="E132" s="12"/>
      <c r="F132" s="12"/>
      <c r="G132" s="12"/>
      <c r="H132" s="13"/>
      <c r="I132" s="13"/>
    </row>
    <row r="133" spans="1:9" s="10" customFormat="1" x14ac:dyDescent="0.2">
      <c r="A133" s="14"/>
      <c r="B133" s="12"/>
      <c r="C133" s="12"/>
      <c r="D133" s="12"/>
      <c r="E133" s="12"/>
      <c r="F133" s="12"/>
      <c r="G133" s="12"/>
      <c r="H133" s="13"/>
      <c r="I133" s="13"/>
    </row>
    <row r="134" spans="1:9" s="10" customFormat="1" x14ac:dyDescent="0.2">
      <c r="A134" s="14"/>
      <c r="B134" s="12"/>
      <c r="C134" s="12"/>
      <c r="D134" s="12"/>
      <c r="E134" s="12"/>
      <c r="F134" s="12"/>
      <c r="G134" s="12"/>
      <c r="H134" s="13"/>
      <c r="I134" s="13"/>
    </row>
    <row r="135" spans="1:9" s="10" customFormat="1" x14ac:dyDescent="0.2">
      <c r="A135" s="14"/>
      <c r="B135" s="12"/>
      <c r="C135" s="12"/>
      <c r="D135" s="12"/>
      <c r="E135" s="12"/>
      <c r="F135" s="12"/>
      <c r="G135" s="12"/>
      <c r="H135" s="13"/>
      <c r="I135" s="13"/>
    </row>
    <row r="136" spans="1:9" s="10" customFormat="1" x14ac:dyDescent="0.2">
      <c r="A136" s="12"/>
      <c r="B136" s="12"/>
      <c r="C136" s="12"/>
      <c r="D136" s="12"/>
      <c r="E136" s="12"/>
      <c r="F136" s="12"/>
      <c r="G136" s="12"/>
      <c r="H136" s="13"/>
      <c r="I136" s="13"/>
    </row>
    <row r="137" spans="1:9" s="10" customFormat="1" x14ac:dyDescent="0.2">
      <c r="A137" s="12"/>
      <c r="B137" s="12"/>
      <c r="C137" s="12"/>
      <c r="D137" s="12"/>
      <c r="E137" s="12"/>
      <c r="F137" s="12"/>
      <c r="G137" s="12"/>
      <c r="H137" s="13"/>
      <c r="I137" s="13"/>
    </row>
    <row r="138" spans="1:9" s="10" customFormat="1" x14ac:dyDescent="0.2">
      <c r="A138" s="12"/>
      <c r="B138" s="12"/>
      <c r="C138" s="12"/>
      <c r="D138" s="12"/>
      <c r="E138" s="12"/>
      <c r="F138" s="12"/>
      <c r="G138" s="12"/>
      <c r="H138" s="13"/>
      <c r="I138" s="13"/>
    </row>
    <row r="139" spans="1:9" s="10" customFormat="1" x14ac:dyDescent="0.2">
      <c r="A139" s="12"/>
      <c r="B139" s="12"/>
      <c r="C139" s="12"/>
      <c r="D139" s="12"/>
      <c r="E139" s="12"/>
      <c r="F139" s="12"/>
      <c r="G139" s="12"/>
      <c r="H139" s="13"/>
      <c r="I139" s="13"/>
    </row>
    <row r="140" spans="1:9" s="10" customFormat="1" x14ac:dyDescent="0.2">
      <c r="A140" s="12"/>
      <c r="B140" s="12"/>
      <c r="C140" s="12"/>
      <c r="D140" s="12"/>
      <c r="E140" s="12"/>
      <c r="F140" s="12"/>
      <c r="G140" s="12"/>
      <c r="H140" s="13"/>
      <c r="I140" s="13"/>
    </row>
    <row r="141" spans="1:9" s="10" customFormat="1" x14ac:dyDescent="0.2">
      <c r="A141" s="12"/>
      <c r="B141" s="12"/>
      <c r="C141" s="12"/>
      <c r="D141" s="12"/>
      <c r="E141" s="12"/>
      <c r="F141" s="12"/>
      <c r="G141" s="12"/>
      <c r="H141" s="13"/>
      <c r="I141" s="13"/>
    </row>
    <row r="142" spans="1:9" s="10" customFormat="1" x14ac:dyDescent="0.2">
      <c r="A142" s="14"/>
      <c r="B142" s="12"/>
      <c r="C142" s="12"/>
      <c r="D142" s="12"/>
      <c r="E142" s="12"/>
      <c r="F142" s="12"/>
      <c r="G142" s="12"/>
      <c r="H142" s="13"/>
      <c r="I142" s="13"/>
    </row>
    <row r="143" spans="1:9" s="10" customFormat="1" x14ac:dyDescent="0.2">
      <c r="A143" s="12"/>
      <c r="B143" s="12"/>
      <c r="C143" s="12"/>
      <c r="D143" s="12"/>
      <c r="E143" s="12"/>
      <c r="F143" s="12"/>
      <c r="G143" s="12"/>
      <c r="H143" s="13"/>
      <c r="I143" s="13"/>
    </row>
    <row r="144" spans="1:9" s="10" customFormat="1" x14ac:dyDescent="0.2">
      <c r="A144" s="12"/>
      <c r="B144" s="12"/>
      <c r="C144" s="12"/>
      <c r="D144" s="12"/>
      <c r="E144" s="12"/>
      <c r="F144" s="12"/>
      <c r="G144" s="12"/>
      <c r="H144" s="13"/>
      <c r="I144" s="13"/>
    </row>
    <row r="145" spans="1:9" s="10" customFormat="1" x14ac:dyDescent="0.2">
      <c r="A145" s="14"/>
      <c r="B145" s="12"/>
      <c r="C145" s="12"/>
      <c r="D145" s="12"/>
      <c r="E145" s="12"/>
      <c r="F145" s="12"/>
      <c r="G145" s="12"/>
      <c r="H145" s="13"/>
      <c r="I145" s="13"/>
    </row>
    <row r="146" spans="1:9" s="10" customFormat="1" x14ac:dyDescent="0.2">
      <c r="A146" s="12"/>
      <c r="B146" s="12"/>
      <c r="C146" s="12"/>
      <c r="D146" s="12"/>
      <c r="E146" s="12"/>
      <c r="F146" s="12"/>
      <c r="G146" s="12"/>
      <c r="H146" s="13"/>
      <c r="I146" s="13"/>
    </row>
    <row r="147" spans="1:9" s="10" customFormat="1" x14ac:dyDescent="0.2">
      <c r="A147" s="12"/>
      <c r="B147" s="15"/>
      <c r="C147" s="12"/>
      <c r="D147" s="12"/>
      <c r="E147" s="12"/>
      <c r="F147" s="12"/>
      <c r="G147" s="12"/>
      <c r="H147" s="13"/>
      <c r="I147" s="13"/>
    </row>
    <row r="148" spans="1:9" s="10" customFormat="1" x14ac:dyDescent="0.2">
      <c r="A148" s="12"/>
      <c r="B148" s="12"/>
      <c r="C148" s="12"/>
      <c r="D148" s="12"/>
      <c r="E148" s="12"/>
      <c r="F148" s="12"/>
      <c r="G148" s="12"/>
      <c r="H148" s="13"/>
      <c r="I148" s="13"/>
    </row>
    <row r="149" spans="1:9" s="10" customFormat="1" x14ac:dyDescent="0.2">
      <c r="A149" s="12"/>
      <c r="B149" s="12"/>
      <c r="C149" s="12"/>
      <c r="D149" s="12"/>
      <c r="E149" s="12"/>
      <c r="F149" s="12"/>
      <c r="G149" s="12"/>
      <c r="H149" s="13"/>
      <c r="I149" s="13"/>
    </row>
    <row r="150" spans="1:9" s="10" customFormat="1" x14ac:dyDescent="0.2">
      <c r="A150" s="12"/>
      <c r="B150" s="15"/>
      <c r="C150" s="12"/>
      <c r="D150" s="12"/>
      <c r="E150" s="12"/>
      <c r="F150" s="12"/>
      <c r="G150" s="12"/>
      <c r="H150" s="13"/>
      <c r="I150" s="13"/>
    </row>
    <row r="151" spans="1:9" s="10" customFormat="1" x14ac:dyDescent="0.2">
      <c r="A151" s="12"/>
      <c r="B151" s="12"/>
      <c r="C151" s="12"/>
      <c r="D151" s="12"/>
      <c r="E151" s="12"/>
      <c r="F151" s="12"/>
      <c r="G151" s="12"/>
      <c r="H151" s="13"/>
      <c r="I151" s="13"/>
    </row>
    <row r="152" spans="1:9" s="17" customFormat="1" x14ac:dyDescent="0.2">
      <c r="A152" s="1"/>
      <c r="B152" s="1"/>
      <c r="C152" s="1"/>
      <c r="D152" s="1"/>
      <c r="E152" s="1"/>
      <c r="F152" s="1"/>
      <c r="G152" s="1"/>
      <c r="H152" s="2"/>
      <c r="I152" s="2"/>
    </row>
    <row r="153" spans="1:9" s="17" customFormat="1" x14ac:dyDescent="0.2">
      <c r="A153" s="1"/>
      <c r="B153" s="1"/>
      <c r="C153" s="1"/>
      <c r="D153" s="1"/>
      <c r="E153" s="1"/>
      <c r="F153" s="1"/>
      <c r="G153" s="1"/>
      <c r="H153" s="2"/>
      <c r="I153" s="2"/>
    </row>
    <row r="154" spans="1:9" s="17" customFormat="1" x14ac:dyDescent="0.2">
      <c r="A154" s="1"/>
      <c r="B154" s="1"/>
      <c r="C154" s="1"/>
      <c r="D154" s="1"/>
      <c r="E154" s="1"/>
      <c r="F154" s="1"/>
      <c r="G154" s="1"/>
      <c r="H154" s="2"/>
      <c r="I154" s="2"/>
    </row>
    <row r="155" spans="1:9" s="17" customFormat="1" x14ac:dyDescent="0.2">
      <c r="A155" s="1"/>
      <c r="B155" s="1"/>
      <c r="C155" s="1"/>
      <c r="D155" s="1"/>
      <c r="E155" s="1"/>
      <c r="F155" s="1"/>
      <c r="G155" s="1"/>
      <c r="H155" s="2"/>
      <c r="I155" s="2"/>
    </row>
    <row r="156" spans="1:9" s="17" customFormat="1" x14ac:dyDescent="0.2">
      <c r="A156" s="1"/>
      <c r="B156" s="1"/>
      <c r="C156" s="1"/>
      <c r="D156" s="1"/>
      <c r="E156" s="1"/>
      <c r="F156" s="1"/>
      <c r="G156" s="1"/>
      <c r="H156" s="2"/>
      <c r="I156" s="2"/>
    </row>
    <row r="157" spans="1:9" s="17" customFormat="1" x14ac:dyDescent="0.2">
      <c r="A157" s="1"/>
      <c r="B157" s="1"/>
      <c r="C157" s="1"/>
      <c r="D157" s="1"/>
      <c r="E157" s="1"/>
      <c r="F157" s="1"/>
      <c r="G157" s="1"/>
      <c r="H157" s="2"/>
      <c r="I157" s="2"/>
    </row>
    <row r="158" spans="1:9" s="17" customFormat="1" x14ac:dyDescent="0.2">
      <c r="A158" s="1"/>
      <c r="B158" s="1"/>
      <c r="C158" s="1"/>
      <c r="D158" s="1"/>
      <c r="E158" s="1"/>
      <c r="F158" s="1"/>
      <c r="G158" s="1"/>
      <c r="H158" s="2"/>
      <c r="I158" s="2"/>
    </row>
    <row r="159" spans="1:9" s="17" customFormat="1" x14ac:dyDescent="0.2">
      <c r="A159" s="1"/>
      <c r="B159" s="1"/>
      <c r="C159" s="1"/>
      <c r="D159" s="1"/>
      <c r="E159" s="1"/>
      <c r="F159" s="1"/>
      <c r="G159" s="1"/>
      <c r="H159" s="2"/>
      <c r="I159" s="2"/>
    </row>
    <row r="160" spans="1:9" s="17" customFormat="1" x14ac:dyDescent="0.2">
      <c r="A160" s="1"/>
      <c r="B160" s="1"/>
      <c r="C160" s="1"/>
      <c r="D160" s="1"/>
      <c r="E160" s="1"/>
      <c r="F160" s="1"/>
      <c r="G160" s="1"/>
      <c r="H160" s="2"/>
      <c r="I160" s="2"/>
    </row>
    <row r="161" spans="1:9" s="17" customFormat="1" x14ac:dyDescent="0.2">
      <c r="A161" s="1"/>
      <c r="B161" s="1"/>
      <c r="C161" s="1"/>
      <c r="D161" s="1"/>
      <c r="E161" s="1"/>
      <c r="F161" s="1"/>
      <c r="G161" s="1"/>
      <c r="H161" s="2"/>
      <c r="I161" s="2"/>
    </row>
    <row r="162" spans="1:9" s="17" customFormat="1" x14ac:dyDescent="0.2">
      <c r="A162" s="1"/>
      <c r="B162" s="1"/>
      <c r="C162" s="1"/>
      <c r="D162" s="1"/>
      <c r="E162" s="1"/>
      <c r="F162" s="1"/>
      <c r="G162" s="1"/>
      <c r="H162" s="2"/>
      <c r="I162" s="2"/>
    </row>
    <row r="163" spans="1:9" s="17" customFormat="1" x14ac:dyDescent="0.2">
      <c r="A163" s="1"/>
      <c r="B163" s="1"/>
      <c r="C163" s="1"/>
      <c r="D163" s="1"/>
      <c r="E163" s="1"/>
      <c r="F163" s="1"/>
      <c r="G163" s="1"/>
      <c r="H163" s="2"/>
      <c r="I163" s="2"/>
    </row>
    <row r="164" spans="1:9" s="17" customFormat="1" x14ac:dyDescent="0.2">
      <c r="A164" s="1"/>
      <c r="B164" s="1"/>
      <c r="C164" s="1"/>
      <c r="D164" s="1"/>
      <c r="E164" s="1"/>
      <c r="F164" s="1"/>
      <c r="G164" s="1"/>
      <c r="H164" s="2"/>
      <c r="I164" s="2"/>
    </row>
    <row r="165" spans="1:9" s="17" customFormat="1" x14ac:dyDescent="0.2">
      <c r="A165" s="1"/>
      <c r="B165" s="1"/>
      <c r="C165" s="1"/>
      <c r="D165" s="1"/>
      <c r="E165" s="1"/>
      <c r="F165" s="1"/>
      <c r="G165" s="1"/>
      <c r="H165" s="2"/>
      <c r="I165" s="2"/>
    </row>
    <row r="166" spans="1:9" s="17" customFormat="1" x14ac:dyDescent="0.2">
      <c r="A166" s="1"/>
      <c r="B166" s="1"/>
      <c r="C166" s="1"/>
      <c r="D166" s="1"/>
      <c r="E166" s="1"/>
      <c r="F166" s="1"/>
      <c r="G166" s="1"/>
      <c r="H166" s="2"/>
      <c r="I166" s="2"/>
    </row>
    <row r="167" spans="1:9" s="17" customFormat="1" x14ac:dyDescent="0.2">
      <c r="A167" s="1"/>
      <c r="B167" s="1"/>
      <c r="C167" s="1"/>
      <c r="D167" s="1"/>
      <c r="E167" s="1"/>
      <c r="F167" s="1"/>
      <c r="G167" s="1"/>
      <c r="H167" s="2"/>
      <c r="I167" s="2"/>
    </row>
    <row r="168" spans="1:9" s="17" customFormat="1" x14ac:dyDescent="0.2">
      <c r="A168" s="1"/>
      <c r="B168" s="1"/>
      <c r="C168" s="1"/>
      <c r="D168" s="1"/>
      <c r="E168" s="1"/>
      <c r="F168" s="1"/>
      <c r="G168" s="1"/>
      <c r="H168" s="2"/>
      <c r="I168" s="2"/>
    </row>
    <row r="169" spans="1:9" s="17" customFormat="1" x14ac:dyDescent="0.2">
      <c r="A169" s="1"/>
      <c r="B169" s="1"/>
      <c r="C169" s="1"/>
      <c r="D169" s="1"/>
      <c r="E169" s="1"/>
      <c r="F169" s="1"/>
      <c r="G169" s="1"/>
      <c r="H169" s="2"/>
      <c r="I169" s="2"/>
    </row>
    <row r="170" spans="1:9" s="17" customFormat="1" x14ac:dyDescent="0.2">
      <c r="A170" s="1"/>
      <c r="B170" s="1"/>
      <c r="C170" s="1"/>
      <c r="D170" s="1"/>
      <c r="E170" s="1"/>
      <c r="F170" s="1"/>
      <c r="G170" s="1"/>
      <c r="H170" s="2"/>
      <c r="I170" s="2"/>
    </row>
    <row r="171" spans="1:9" s="17" customFormat="1" x14ac:dyDescent="0.2">
      <c r="A171" s="1"/>
      <c r="B171" s="1"/>
      <c r="C171" s="1"/>
      <c r="D171" s="1"/>
      <c r="E171" s="1"/>
      <c r="F171" s="1"/>
      <c r="G171" s="1"/>
      <c r="H171" s="2"/>
      <c r="I171" s="2"/>
    </row>
    <row r="172" spans="1:9" s="17" customFormat="1" x14ac:dyDescent="0.2">
      <c r="A172" s="1"/>
      <c r="B172" s="1"/>
      <c r="C172" s="1"/>
      <c r="D172" s="1"/>
      <c r="E172" s="1"/>
      <c r="F172" s="1"/>
      <c r="G172" s="1"/>
      <c r="H172" s="2"/>
      <c r="I172" s="2"/>
    </row>
    <row r="173" spans="1:9" s="17" customFormat="1" x14ac:dyDescent="0.2">
      <c r="A173" s="1"/>
      <c r="B173" s="1"/>
      <c r="C173" s="1"/>
      <c r="D173" s="1"/>
      <c r="E173" s="1"/>
      <c r="F173" s="1"/>
      <c r="G173" s="1"/>
      <c r="H173" s="2"/>
      <c r="I173" s="2"/>
    </row>
    <row r="174" spans="1:9" s="17" customFormat="1" x14ac:dyDescent="0.2">
      <c r="A174" s="1"/>
      <c r="B174" s="1"/>
      <c r="C174" s="1"/>
      <c r="D174" s="1"/>
      <c r="E174" s="1"/>
      <c r="F174" s="1"/>
      <c r="G174" s="1"/>
      <c r="H174" s="2"/>
      <c r="I174" s="2"/>
    </row>
    <row r="175" spans="1:9" s="17" customFormat="1" x14ac:dyDescent="0.2">
      <c r="A175" s="1"/>
      <c r="B175" s="1"/>
      <c r="C175" s="1"/>
      <c r="D175" s="1"/>
      <c r="E175" s="1"/>
      <c r="F175" s="1"/>
      <c r="G175" s="1"/>
      <c r="H175" s="2"/>
      <c r="I175" s="2"/>
    </row>
    <row r="176" spans="1:9" s="17" customFormat="1" x14ac:dyDescent="0.2">
      <c r="A176" s="1"/>
      <c r="B176" s="1"/>
      <c r="C176" s="1"/>
      <c r="D176" s="1"/>
      <c r="E176" s="1"/>
      <c r="F176" s="1"/>
      <c r="G176" s="1"/>
      <c r="H176" s="2"/>
      <c r="I176" s="2"/>
    </row>
    <row r="177" spans="1:9" s="17" customFormat="1" x14ac:dyDescent="0.2">
      <c r="A177" s="1"/>
      <c r="B177" s="1"/>
      <c r="C177" s="1"/>
      <c r="D177" s="1"/>
      <c r="E177" s="1"/>
      <c r="F177" s="1"/>
      <c r="G177" s="1"/>
      <c r="H177" s="2"/>
      <c r="I177" s="2"/>
    </row>
    <row r="178" spans="1:9" s="17" customFormat="1" x14ac:dyDescent="0.2">
      <c r="A178" s="1"/>
      <c r="B178" s="1"/>
      <c r="C178" s="1"/>
      <c r="D178" s="1"/>
      <c r="E178" s="1"/>
      <c r="F178" s="1"/>
      <c r="G178" s="1"/>
      <c r="H178" s="2"/>
      <c r="I178" s="2"/>
    </row>
    <row r="179" spans="1:9" s="17" customFormat="1" x14ac:dyDescent="0.2">
      <c r="A179" s="1"/>
      <c r="B179" s="1"/>
      <c r="C179" s="1"/>
      <c r="D179" s="1"/>
      <c r="E179" s="1"/>
      <c r="F179" s="1"/>
      <c r="G179" s="1"/>
      <c r="H179" s="2"/>
      <c r="I179" s="2"/>
    </row>
    <row r="180" spans="1:9" s="17" customFormat="1" x14ac:dyDescent="0.2">
      <c r="A180" s="1"/>
      <c r="B180" s="1"/>
      <c r="C180" s="1"/>
      <c r="D180" s="1"/>
      <c r="E180" s="1"/>
      <c r="F180" s="1"/>
      <c r="G180" s="1"/>
      <c r="H180" s="2"/>
      <c r="I180" s="2"/>
    </row>
    <row r="181" spans="1:9" s="17" customFormat="1" x14ac:dyDescent="0.2">
      <c r="A181" s="1"/>
      <c r="B181" s="1"/>
      <c r="C181" s="1"/>
      <c r="D181" s="1"/>
      <c r="E181" s="1"/>
      <c r="F181" s="1"/>
      <c r="G181" s="1"/>
      <c r="H181" s="2"/>
      <c r="I181" s="2"/>
    </row>
    <row r="182" spans="1:9" s="17" customFormat="1" x14ac:dyDescent="0.2">
      <c r="A182" s="1"/>
      <c r="B182" s="1"/>
      <c r="C182" s="1"/>
      <c r="D182" s="1"/>
      <c r="E182" s="1"/>
      <c r="F182" s="1"/>
      <c r="G182" s="1"/>
      <c r="H182" s="2"/>
      <c r="I182" s="2"/>
    </row>
    <row r="183" spans="1:9" s="17" customFormat="1" x14ac:dyDescent="0.2">
      <c r="A183" s="1"/>
      <c r="B183" s="1"/>
      <c r="C183" s="1"/>
      <c r="D183" s="1"/>
      <c r="E183" s="1"/>
      <c r="F183" s="1"/>
      <c r="G183" s="1"/>
      <c r="H183" s="2"/>
      <c r="I183" s="2"/>
    </row>
    <row r="184" spans="1:9" s="17" customFormat="1" x14ac:dyDescent="0.2">
      <c r="A184" s="1"/>
      <c r="B184" s="1"/>
      <c r="C184" s="1"/>
      <c r="D184" s="1"/>
      <c r="E184" s="1"/>
      <c r="F184" s="1"/>
      <c r="G184" s="1"/>
      <c r="H184" s="2"/>
      <c r="I184" s="2"/>
    </row>
    <row r="185" spans="1:9" s="17" customFormat="1" x14ac:dyDescent="0.2">
      <c r="A185" s="1"/>
      <c r="B185" s="1"/>
      <c r="C185" s="1"/>
      <c r="D185" s="1"/>
      <c r="E185" s="1"/>
      <c r="F185" s="1"/>
      <c r="G185" s="1"/>
      <c r="H185" s="2"/>
      <c r="I185" s="2"/>
    </row>
    <row r="186" spans="1:9" s="17" customFormat="1" x14ac:dyDescent="0.2">
      <c r="A186" s="1"/>
      <c r="B186" s="1"/>
      <c r="C186" s="1"/>
      <c r="D186" s="1"/>
      <c r="E186" s="1"/>
      <c r="F186" s="1"/>
      <c r="G186" s="1"/>
      <c r="H186" s="2"/>
      <c r="I186" s="2"/>
    </row>
    <row r="187" spans="1:9" s="17" customFormat="1" x14ac:dyDescent="0.2">
      <c r="A187" s="1"/>
      <c r="B187" s="1"/>
      <c r="C187" s="1"/>
      <c r="D187" s="1"/>
      <c r="E187" s="1"/>
      <c r="F187" s="1"/>
      <c r="G187" s="1"/>
      <c r="H187" s="2"/>
      <c r="I187" s="2"/>
    </row>
    <row r="188" spans="1:9" s="17" customFormat="1" x14ac:dyDescent="0.2">
      <c r="A188" s="1"/>
      <c r="B188" s="1"/>
      <c r="C188" s="1"/>
      <c r="D188" s="1"/>
      <c r="E188" s="1"/>
      <c r="F188" s="1"/>
      <c r="G188" s="1"/>
      <c r="H188" s="2"/>
      <c r="I188" s="2"/>
    </row>
    <row r="189" spans="1:9" s="17" customFormat="1" x14ac:dyDescent="0.2">
      <c r="A189" s="1"/>
      <c r="B189" s="1"/>
      <c r="C189" s="1"/>
      <c r="D189" s="1"/>
      <c r="E189" s="1"/>
      <c r="F189" s="1"/>
      <c r="G189" s="1"/>
      <c r="H189" s="2"/>
      <c r="I189" s="2"/>
    </row>
    <row r="190" spans="1:9" s="17" customFormat="1" x14ac:dyDescent="0.2">
      <c r="A190" s="1"/>
      <c r="B190" s="1"/>
      <c r="C190" s="1"/>
      <c r="D190" s="1"/>
      <c r="E190" s="1"/>
      <c r="F190" s="1"/>
      <c r="G190" s="1"/>
      <c r="H190" s="2"/>
      <c r="I190" s="2"/>
    </row>
    <row r="191" spans="1:9" s="17" customFormat="1" x14ac:dyDescent="0.2">
      <c r="A191" s="1"/>
      <c r="B191" s="1"/>
      <c r="C191" s="1"/>
      <c r="D191" s="1"/>
      <c r="E191" s="1"/>
      <c r="F191" s="1"/>
      <c r="G191" s="1"/>
      <c r="H191" s="2"/>
      <c r="I191" s="2"/>
    </row>
    <row r="192" spans="1:9" s="17" customFormat="1" x14ac:dyDescent="0.2">
      <c r="A192" s="1"/>
      <c r="B192" s="1"/>
      <c r="C192" s="1"/>
      <c r="D192" s="1"/>
      <c r="E192" s="1"/>
      <c r="F192" s="1"/>
      <c r="G192" s="1"/>
      <c r="H192" s="2"/>
      <c r="I192" s="2"/>
    </row>
    <row r="193" spans="1:9" s="17" customFormat="1" x14ac:dyDescent="0.2">
      <c r="A193" s="1"/>
      <c r="B193" s="1"/>
      <c r="C193" s="1"/>
      <c r="D193" s="1"/>
      <c r="E193" s="1"/>
      <c r="F193" s="1"/>
      <c r="G193" s="1"/>
      <c r="H193" s="2"/>
      <c r="I193" s="2"/>
    </row>
    <row r="194" spans="1:9" s="17" customFormat="1" x14ac:dyDescent="0.2">
      <c r="A194" s="1"/>
      <c r="B194" s="1"/>
      <c r="C194" s="1"/>
      <c r="D194" s="1"/>
      <c r="E194" s="1"/>
      <c r="F194" s="1"/>
      <c r="G194" s="1"/>
      <c r="H194" s="2"/>
      <c r="I194" s="2"/>
    </row>
    <row r="195" spans="1:9" s="17" customFormat="1" x14ac:dyDescent="0.2">
      <c r="A195" s="1"/>
      <c r="B195" s="1"/>
      <c r="C195" s="1"/>
      <c r="D195" s="1"/>
      <c r="E195" s="1"/>
      <c r="F195" s="1"/>
      <c r="G195" s="1"/>
      <c r="H195" s="2"/>
      <c r="I195" s="2"/>
    </row>
    <row r="196" spans="1:9" s="17" customFormat="1" x14ac:dyDescent="0.2">
      <c r="A196" s="1"/>
      <c r="B196" s="1"/>
      <c r="C196" s="1"/>
      <c r="D196" s="1"/>
      <c r="E196" s="1"/>
      <c r="F196" s="1"/>
      <c r="G196" s="1"/>
      <c r="H196" s="2"/>
      <c r="I196" s="2"/>
    </row>
    <row r="197" spans="1:9" s="17" customFormat="1" x14ac:dyDescent="0.2">
      <c r="A197" s="1"/>
      <c r="B197" s="1"/>
      <c r="C197" s="1"/>
      <c r="D197" s="1"/>
      <c r="E197" s="1"/>
      <c r="F197" s="1"/>
      <c r="G197" s="1"/>
      <c r="H197" s="2"/>
      <c r="I197" s="2"/>
    </row>
    <row r="198" spans="1:9" s="17" customFormat="1" x14ac:dyDescent="0.2">
      <c r="A198" s="1"/>
      <c r="B198" s="1"/>
      <c r="C198" s="1"/>
      <c r="D198" s="1"/>
      <c r="E198" s="1"/>
      <c r="F198" s="1"/>
      <c r="G198" s="1"/>
      <c r="H198" s="2"/>
      <c r="I198" s="2"/>
    </row>
    <row r="199" spans="1:9" s="17" customFormat="1" x14ac:dyDescent="0.2">
      <c r="A199" s="1"/>
      <c r="B199" s="1"/>
      <c r="C199" s="1"/>
      <c r="D199" s="1"/>
      <c r="E199" s="1"/>
      <c r="F199" s="1"/>
      <c r="G199" s="1"/>
      <c r="H199" s="2"/>
      <c r="I199" s="2"/>
    </row>
    <row r="200" spans="1:9" s="17" customFormat="1" x14ac:dyDescent="0.2">
      <c r="A200" s="1"/>
      <c r="B200" s="1"/>
      <c r="C200" s="1"/>
      <c r="D200" s="1"/>
      <c r="E200" s="1"/>
      <c r="F200" s="1"/>
      <c r="G200" s="1"/>
      <c r="H200" s="2"/>
      <c r="I200" s="2"/>
    </row>
    <row r="201" spans="1:9" s="17" customFormat="1" x14ac:dyDescent="0.2">
      <c r="A201" s="1"/>
      <c r="B201" s="1"/>
      <c r="C201" s="1"/>
      <c r="D201" s="1"/>
      <c r="E201" s="1"/>
      <c r="F201" s="1"/>
      <c r="G201" s="1"/>
      <c r="H201" s="2"/>
      <c r="I201" s="2"/>
    </row>
    <row r="202" spans="1:9" s="17" customFormat="1" x14ac:dyDescent="0.2">
      <c r="A202" s="1"/>
      <c r="B202" s="1"/>
      <c r="C202" s="1"/>
      <c r="D202" s="1"/>
      <c r="E202" s="1"/>
      <c r="F202" s="1"/>
      <c r="G202" s="1"/>
      <c r="H202" s="2"/>
      <c r="I202" s="2"/>
    </row>
    <row r="203" spans="1:9" s="17" customFormat="1" x14ac:dyDescent="0.2">
      <c r="A203" s="1"/>
      <c r="B203" s="1"/>
      <c r="C203" s="1"/>
      <c r="D203" s="1"/>
      <c r="E203" s="1"/>
      <c r="F203" s="1"/>
      <c r="G203" s="1"/>
      <c r="H203" s="2"/>
      <c r="I203" s="2"/>
    </row>
    <row r="204" spans="1:9" s="17" customFormat="1" x14ac:dyDescent="0.2">
      <c r="A204" s="1"/>
      <c r="B204" s="1"/>
      <c r="C204" s="1"/>
      <c r="D204" s="1"/>
      <c r="E204" s="1"/>
      <c r="F204" s="1"/>
      <c r="G204" s="1"/>
      <c r="H204" s="2"/>
      <c r="I204" s="2"/>
    </row>
    <row r="205" spans="1:9" s="17" customFormat="1" x14ac:dyDescent="0.2">
      <c r="A205" s="1"/>
      <c r="B205" s="1"/>
      <c r="C205" s="1"/>
      <c r="D205" s="1"/>
      <c r="E205" s="1"/>
      <c r="F205" s="1"/>
      <c r="G205" s="1"/>
      <c r="H205" s="2"/>
      <c r="I205" s="2"/>
    </row>
    <row r="206" spans="1:9" s="17" customFormat="1" x14ac:dyDescent="0.2">
      <c r="A206" s="1"/>
      <c r="B206" s="1"/>
      <c r="C206" s="1"/>
      <c r="D206" s="1"/>
      <c r="E206" s="1"/>
      <c r="F206" s="1"/>
      <c r="G206" s="1"/>
      <c r="H206" s="2"/>
      <c r="I206" s="2"/>
    </row>
    <row r="207" spans="1:9" s="17" customFormat="1" x14ac:dyDescent="0.2">
      <c r="A207" s="1"/>
      <c r="B207" s="1"/>
      <c r="C207" s="1"/>
      <c r="D207" s="1"/>
      <c r="E207" s="1"/>
      <c r="F207" s="1"/>
      <c r="G207" s="1"/>
      <c r="H207" s="2"/>
      <c r="I207" s="2"/>
    </row>
    <row r="208" spans="1:9" s="17" customFormat="1" x14ac:dyDescent="0.2">
      <c r="A208" s="1"/>
      <c r="B208" s="1"/>
      <c r="C208" s="1"/>
      <c r="D208" s="1"/>
      <c r="E208" s="1"/>
      <c r="F208" s="1"/>
      <c r="G208" s="1"/>
      <c r="H208" s="2"/>
      <c r="I208" s="2"/>
    </row>
    <row r="209" spans="1:9" s="17" customFormat="1" x14ac:dyDescent="0.2">
      <c r="A209" s="1"/>
      <c r="B209" s="1"/>
      <c r="C209" s="1"/>
      <c r="D209" s="1"/>
      <c r="E209" s="1"/>
      <c r="F209" s="1"/>
      <c r="G209" s="1"/>
      <c r="H209" s="2"/>
      <c r="I209" s="2"/>
    </row>
    <row r="210" spans="1:9" s="17" customFormat="1" x14ac:dyDescent="0.2">
      <c r="A210" s="1"/>
      <c r="B210" s="1"/>
      <c r="C210" s="1"/>
      <c r="D210" s="1"/>
      <c r="E210" s="1"/>
      <c r="F210" s="1"/>
      <c r="G210" s="1"/>
      <c r="H210" s="2"/>
      <c r="I210" s="2"/>
    </row>
    <row r="211" spans="1:9" s="17" customFormat="1" x14ac:dyDescent="0.2">
      <c r="A211" s="1"/>
      <c r="B211" s="1"/>
      <c r="C211" s="1"/>
      <c r="D211" s="1"/>
      <c r="E211" s="1"/>
      <c r="F211" s="1"/>
      <c r="G211" s="1"/>
      <c r="H211" s="2"/>
      <c r="I211" s="2"/>
    </row>
    <row r="212" spans="1:9" s="17" customFormat="1" x14ac:dyDescent="0.2">
      <c r="A212" s="1"/>
      <c r="B212" s="1"/>
      <c r="C212" s="1"/>
      <c r="D212" s="1"/>
      <c r="E212" s="1"/>
      <c r="F212" s="1"/>
      <c r="G212" s="1"/>
      <c r="H212" s="2"/>
      <c r="I212" s="2"/>
    </row>
    <row r="213" spans="1:9" s="17" customFormat="1" x14ac:dyDescent="0.2">
      <c r="A213" s="1"/>
      <c r="B213" s="1"/>
      <c r="C213" s="1"/>
      <c r="D213" s="1"/>
      <c r="E213" s="1"/>
      <c r="F213" s="1"/>
      <c r="G213" s="1"/>
      <c r="H213" s="2"/>
      <c r="I213" s="2"/>
    </row>
    <row r="214" spans="1:9" s="17" customFormat="1" x14ac:dyDescent="0.2">
      <c r="A214" s="1"/>
      <c r="B214" s="1"/>
      <c r="C214" s="1"/>
      <c r="D214" s="1"/>
      <c r="E214" s="1"/>
      <c r="F214" s="1"/>
      <c r="G214" s="1"/>
      <c r="H214" s="2"/>
      <c r="I214" s="2"/>
    </row>
    <row r="215" spans="1:9" s="17" customFormat="1" x14ac:dyDescent="0.2">
      <c r="A215" s="1"/>
      <c r="B215" s="1"/>
      <c r="C215" s="1"/>
      <c r="D215" s="1"/>
      <c r="E215" s="1"/>
      <c r="F215" s="1"/>
      <c r="G215" s="1"/>
      <c r="H215" s="2"/>
      <c r="I215" s="2"/>
    </row>
    <row r="216" spans="1:9" s="17" customFormat="1" x14ac:dyDescent="0.2">
      <c r="A216" s="1"/>
      <c r="B216" s="1"/>
      <c r="C216" s="1"/>
      <c r="D216" s="1"/>
      <c r="E216" s="1"/>
      <c r="F216" s="1"/>
      <c r="G216" s="1"/>
      <c r="H216" s="2"/>
      <c r="I216" s="2"/>
    </row>
    <row r="217" spans="1:9" s="17" customFormat="1" x14ac:dyDescent="0.2">
      <c r="A217" s="1"/>
      <c r="B217" s="1"/>
      <c r="C217" s="1"/>
      <c r="D217" s="1"/>
      <c r="E217" s="1"/>
      <c r="F217" s="1"/>
      <c r="G217" s="1"/>
      <c r="H217" s="2"/>
      <c r="I217" s="2"/>
    </row>
    <row r="218" spans="1:9" s="17" customFormat="1" x14ac:dyDescent="0.2">
      <c r="A218" s="1"/>
      <c r="B218" s="1"/>
      <c r="C218" s="1"/>
      <c r="D218" s="1"/>
      <c r="E218" s="1"/>
      <c r="F218" s="1"/>
      <c r="G218" s="1"/>
      <c r="H218" s="2"/>
      <c r="I218" s="2"/>
    </row>
    <row r="219" spans="1:9" s="17" customFormat="1" x14ac:dyDescent="0.2">
      <c r="A219" s="1"/>
      <c r="B219" s="1"/>
      <c r="C219" s="1"/>
      <c r="D219" s="1"/>
      <c r="E219" s="1"/>
      <c r="F219" s="1"/>
      <c r="G219" s="1"/>
      <c r="H219" s="2"/>
      <c r="I219" s="2"/>
    </row>
    <row r="220" spans="1:9" s="17" customFormat="1" x14ac:dyDescent="0.2">
      <c r="A220" s="1"/>
      <c r="B220" s="1"/>
      <c r="C220" s="1"/>
      <c r="D220" s="1"/>
      <c r="E220" s="1"/>
      <c r="F220" s="1"/>
      <c r="G220" s="1"/>
      <c r="H220" s="2"/>
      <c r="I220" s="2"/>
    </row>
    <row r="221" spans="1:9" s="17" customFormat="1" x14ac:dyDescent="0.2">
      <c r="A221" s="1"/>
      <c r="B221" s="1"/>
      <c r="C221" s="1"/>
      <c r="D221" s="1"/>
      <c r="E221" s="1"/>
      <c r="F221" s="1"/>
      <c r="G221" s="1"/>
      <c r="H221" s="2"/>
      <c r="I221" s="2"/>
    </row>
    <row r="222" spans="1:9" s="17" customFormat="1" x14ac:dyDescent="0.2">
      <c r="A222" s="1"/>
      <c r="B222" s="1"/>
      <c r="C222" s="1"/>
      <c r="D222" s="1"/>
      <c r="E222" s="1"/>
      <c r="F222" s="1"/>
      <c r="G222" s="1"/>
      <c r="H222" s="2"/>
      <c r="I222" s="2"/>
    </row>
    <row r="223" spans="1:9" s="17" customFormat="1" x14ac:dyDescent="0.2">
      <c r="A223" s="1"/>
      <c r="B223" s="1"/>
      <c r="C223" s="1"/>
      <c r="D223" s="1"/>
      <c r="E223" s="1"/>
      <c r="F223" s="1"/>
      <c r="G223" s="1"/>
      <c r="H223" s="2"/>
      <c r="I223" s="2"/>
    </row>
    <row r="224" spans="1:9" s="17" customFormat="1" x14ac:dyDescent="0.2">
      <c r="A224" s="1"/>
      <c r="B224" s="1"/>
      <c r="C224" s="1"/>
      <c r="D224" s="1"/>
      <c r="E224" s="1"/>
      <c r="F224" s="1"/>
      <c r="G224" s="1"/>
      <c r="H224" s="2"/>
      <c r="I224" s="2"/>
    </row>
    <row r="225" spans="1:9" s="17" customFormat="1" x14ac:dyDescent="0.2">
      <c r="A225" s="1"/>
      <c r="B225" s="1"/>
      <c r="C225" s="1"/>
      <c r="D225" s="1"/>
      <c r="E225" s="1"/>
      <c r="F225" s="1"/>
      <c r="G225" s="1"/>
      <c r="H225" s="2"/>
      <c r="I225" s="2"/>
    </row>
    <row r="226" spans="1:9" s="17" customFormat="1" x14ac:dyDescent="0.2">
      <c r="A226" s="1"/>
      <c r="B226" s="1"/>
      <c r="C226" s="1"/>
      <c r="D226" s="1"/>
      <c r="E226" s="1"/>
      <c r="F226" s="1"/>
      <c r="G226" s="1"/>
      <c r="H226" s="2"/>
      <c r="I226" s="2"/>
    </row>
    <row r="227" spans="1:9" s="17" customFormat="1" x14ac:dyDescent="0.2">
      <c r="A227" s="1"/>
      <c r="B227" s="1"/>
      <c r="C227" s="1"/>
      <c r="D227" s="1"/>
      <c r="E227" s="1"/>
      <c r="F227" s="1"/>
      <c r="G227" s="1"/>
      <c r="H227" s="2"/>
      <c r="I227" s="2"/>
    </row>
    <row r="228" spans="1:9" s="17" customFormat="1" x14ac:dyDescent="0.2">
      <c r="A228" s="1"/>
      <c r="B228" s="1"/>
      <c r="C228" s="1"/>
      <c r="D228" s="1"/>
      <c r="E228" s="1"/>
      <c r="F228" s="1"/>
      <c r="G228" s="1"/>
      <c r="H228" s="2"/>
      <c r="I228" s="2"/>
    </row>
    <row r="229" spans="1:9" s="17" customFormat="1" x14ac:dyDescent="0.2">
      <c r="A229" s="1"/>
      <c r="B229" s="1"/>
      <c r="C229" s="1"/>
      <c r="D229" s="1"/>
      <c r="E229" s="1"/>
      <c r="F229" s="1"/>
      <c r="G229" s="1"/>
      <c r="H229" s="2"/>
      <c r="I229" s="2"/>
    </row>
    <row r="230" spans="1:9" s="17" customFormat="1" x14ac:dyDescent="0.2">
      <c r="A230" s="1"/>
      <c r="B230" s="1"/>
      <c r="C230" s="1"/>
      <c r="D230" s="1"/>
      <c r="E230" s="1"/>
      <c r="F230" s="1"/>
      <c r="G230" s="1"/>
      <c r="H230" s="2"/>
      <c r="I230" s="2"/>
    </row>
    <row r="231" spans="1:9" s="17" customFormat="1" x14ac:dyDescent="0.2">
      <c r="A231" s="1"/>
      <c r="B231" s="1"/>
      <c r="C231" s="1"/>
      <c r="D231" s="1"/>
      <c r="E231" s="1"/>
      <c r="F231" s="1"/>
      <c r="G231" s="1"/>
      <c r="H231" s="2"/>
      <c r="I231" s="2"/>
    </row>
    <row r="232" spans="1:9" s="17" customFormat="1" x14ac:dyDescent="0.2">
      <c r="A232" s="1"/>
      <c r="B232" s="1"/>
      <c r="C232" s="1"/>
      <c r="D232" s="1"/>
      <c r="E232" s="1"/>
      <c r="F232" s="1"/>
      <c r="G232" s="1"/>
      <c r="H232" s="2"/>
      <c r="I232" s="2"/>
    </row>
    <row r="233" spans="1:9" s="17" customFormat="1" x14ac:dyDescent="0.2">
      <c r="A233" s="1"/>
      <c r="B233" s="1"/>
      <c r="C233" s="1"/>
      <c r="D233" s="1"/>
      <c r="E233" s="1"/>
      <c r="F233" s="1"/>
      <c r="G233" s="1"/>
      <c r="H233" s="2"/>
      <c r="I233" s="2"/>
    </row>
    <row r="234" spans="1:9" s="17" customFormat="1" x14ac:dyDescent="0.2">
      <c r="A234" s="1"/>
      <c r="B234" s="1"/>
      <c r="C234" s="1"/>
      <c r="D234" s="1"/>
      <c r="E234" s="1"/>
      <c r="F234" s="1"/>
      <c r="G234" s="1"/>
      <c r="H234" s="2"/>
      <c r="I234" s="2"/>
    </row>
  </sheetData>
  <autoFilter ref="A6:I234" xr:uid="{888BF70C-7D5E-4914-8324-564575F9518C}"/>
  <printOptions horizontalCentered="1"/>
  <pageMargins left="0.5" right="0.5" top="1" bottom="0.55000000000000004" header="0.45" footer="0.5"/>
  <pageSetup scale="52" fitToHeight="0" orientation="landscape" horizontalDpi="1200" verticalDpi="1200" r:id="rId1"/>
  <headerFooter>
    <oddHeader>&amp;RExhibit LDS-3a
Page &amp;P of &amp;N</oddHeader>
    <oddFooter>&amp;C&amp;"-,Regular"&amp;11&amp;P</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5BD0DE-031D-4680-824E-4EBAB167523F}">
  <ds:schemaRefs>
    <ds:schemaRef ds:uri="f83f6d80-b32b-4225-9fa8-d2a9096fb9d8"/>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 ds:uri="b7db04fa-0a16-4728-af6f-a731b02a93f0"/>
    <ds:schemaRef ds:uri="http://www.w3.org/XML/1998/namespace"/>
    <ds:schemaRef ds:uri="http://purl.org/dc/dcmitype/"/>
  </ds:schemaRefs>
</ds:datastoreItem>
</file>

<file path=customXml/itemProps2.xml><?xml version="1.0" encoding="utf-8"?>
<ds:datastoreItem xmlns:ds="http://schemas.openxmlformats.org/officeDocument/2006/customXml" ds:itemID="{0CFD7CA5-229B-433E-9995-930850C95130}">
  <ds:schemaRefs>
    <ds:schemaRef ds:uri="http://schemas.microsoft.com/sharepoint/v3/contenttype/forms"/>
  </ds:schemaRefs>
</ds:datastoreItem>
</file>

<file path=customXml/itemProps3.xml><?xml version="1.0" encoding="utf-8"?>
<ds:datastoreItem xmlns:ds="http://schemas.openxmlformats.org/officeDocument/2006/customXml" ds:itemID="{AE2D21BF-EBE5-44F5-BE0A-E6C27718E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2023 CAM - Corporate Services</vt:lpstr>
      <vt:lpstr>2023 CAM - IT</vt:lpstr>
      <vt:lpstr>2023 CAM - Customer</vt:lpstr>
      <vt:lpstr>'2023 CAM - Corporate Services'!Print_Area</vt:lpstr>
      <vt:lpstr>'2023 CAM - IT'!Print_Area</vt:lpstr>
      <vt:lpstr>'2023 CAM - Corporate Services'!Print_Titles</vt:lpstr>
      <vt:lpstr>'2023 CAM - Customer'!Print_Titles</vt:lpstr>
      <vt:lpstr>'2023 CAM - 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Storey, Leslie D</dc:creator>
  <cp:keywords/>
  <dc:description/>
  <cp:lastModifiedBy>Plunkett, Derenda L</cp:lastModifiedBy>
  <cp:revision/>
  <cp:lastPrinted>2024-02-19T19:16:26Z</cp:lastPrinted>
  <dcterms:created xsi:type="dcterms:W3CDTF">2024-02-09T02:50:41Z</dcterms:created>
  <dcterms:modified xsi:type="dcterms:W3CDTF">2024-02-19T19:20:19Z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2024-02-09T02:50:55Z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b32e108f-abcf-4fea-84f5-56eb52b2b66f</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